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Приложение 1" sheetId="2" r:id="rId1"/>
  </sheets>
  <calcPr calcId="124519"/>
</workbook>
</file>

<file path=xl/calcChain.xml><?xml version="1.0" encoding="utf-8"?>
<calcChain xmlns="http://schemas.openxmlformats.org/spreadsheetml/2006/main">
  <c r="T44" i="2"/>
  <c r="T43" s="1"/>
  <c r="T36"/>
  <c r="T35" s="1"/>
  <c r="T34" s="1"/>
  <c r="T31"/>
  <c r="T30" s="1"/>
  <c r="T21"/>
  <c r="T18" s="1"/>
</calcChain>
</file>

<file path=xl/sharedStrings.xml><?xml version="1.0" encoding="utf-8"?>
<sst xmlns="http://schemas.openxmlformats.org/spreadsheetml/2006/main" count="389" uniqueCount="116">
  <si>
    <t xml:space="preserve"> </t>
  </si>
  <si>
    <t>(Расшифровка подписи)</t>
  </si>
  <si>
    <t>25.12.2020</t>
  </si>
  <si>
    <t/>
  </si>
  <si>
    <t>Исполнитель:</t>
  </si>
  <si>
    <t>25 декабря 2020 г.</t>
  </si>
  <si>
    <t>"____" ________ ______ г.</t>
  </si>
  <si>
    <t>И.В. Жукова</t>
  </si>
  <si>
    <t>Начальник бюджетного отдела</t>
  </si>
  <si>
    <t>"____"__________200_г.</t>
  </si>
  <si>
    <t>В.Н. Шубников</t>
  </si>
  <si>
    <t>Глава  Купинского района Новосибирской области</t>
  </si>
  <si>
    <t>ИТОГО:</t>
  </si>
  <si>
    <t>000</t>
  </si>
  <si>
    <t>ИТОГО РАСХОДОВ:</t>
  </si>
  <si>
    <t>990</t>
  </si>
  <si>
    <t>9990099990</t>
  </si>
  <si>
    <t>Условно утвержденные расходы</t>
  </si>
  <si>
    <t>240</t>
  </si>
  <si>
    <t>9900003000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</si>
  <si>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</si>
  <si>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</si>
  <si>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</si>
  <si>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выполнение полномочий органов местного самоуправления</t>
  </si>
  <si>
    <t>Физическая культура</t>
  </si>
  <si>
    <t>ФИЗИЧЕСКАЯ КУЛЬТУРА И СПОРТ</t>
  </si>
  <si>
    <t>320</t>
  </si>
  <si>
    <t>9900009000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</si>
  <si>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</si>
  <si>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</si>
  <si>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</si>
  <si>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Расходы на выплату доплат к пенсиям муниципальных служащих</t>
  </si>
  <si>
    <t>Пенсионное обеспечение</t>
  </si>
  <si>
    <t>СОЦИАЛЬНАЯ ПОЛИТИКА</t>
  </si>
  <si>
    <t>9900070510</t>
  </si>
  <si>
    <t>Расходы на осуществление полномочий органов местного самоуправления в рамках государственной программы Новосибирской области "Управление государственными финансами в Новосибирской области"</t>
  </si>
  <si>
    <t>850</t>
  </si>
  <si>
    <t>0800000590</t>
  </si>
  <si>
    <t>Уплата налогов, сборов и иных платежей</t>
  </si>
  <si>
    <t>Расходы на обеспечение мероприятий в сфере культуры</t>
  </si>
  <si>
    <t>Культура</t>
  </si>
  <si>
    <t>КУЛЬТУРА, КИНЕМАТОГРАФИЯ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</si>
  <si>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</si>
  <si>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</si>
  <si>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</si>
  <si>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</si>
  <si>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0500003030</t>
  </si>
  <si>
    <t>Расходы на прочие мероприятия по благоустройству</t>
  </si>
  <si>
    <t>0500003020</t>
  </si>
  <si>
    <t>Расходы на содержание мест захоронения</t>
  </si>
  <si>
    <t>0500003010</t>
  </si>
  <si>
    <t>Расходы на уличное освещение</t>
  </si>
  <si>
    <t>Благоустройство</t>
  </si>
  <si>
    <t>ЖИЛИЩНО-КОММУНАЛЬНОЕ ХОЗЯЙСТВО</t>
  </si>
  <si>
    <t>04300S0760</t>
  </si>
  <si>
    <t>Софинансирование по расходам на реализацию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</si>
  <si>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0430070760</t>
  </si>
  <si>
    <t xml:space="preserve">Расходы на реализацию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</si>
  <si>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0430003000</t>
  </si>
  <si>
    <t>Расходы на ремонт и содержание  автомобильных дорог за счет средств муниципального дорожного фонда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</si>
  <si>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</si>
  <si>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</si>
  <si>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</si>
  <si>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</si>
  <si>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</si>
  <si>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</si>
  <si>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</si>
  <si>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</si>
  <si>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</si>
  <si>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</si>
  <si>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</si>
  <si>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880</t>
  </si>
  <si>
    <t>9900001200</t>
  </si>
  <si>
    <t>Специальные расходы</t>
  </si>
  <si>
    <t>Расходы на проведение выборов в законодательные (представительные) органы власти</t>
  </si>
  <si>
    <t>Обеспечение проведения выборов и референдумов</t>
  </si>
  <si>
    <t>9900070190</t>
  </si>
  <si>
    <t>Расходы на осуществление полномочий по решению вопросов в сфере административных правовнарушений</t>
  </si>
  <si>
    <t>9900000190</t>
  </si>
  <si>
    <t>Расходы на реализацию мероприятий по обеспечению функций муниципальных органов власти</t>
  </si>
  <si>
    <t>9900000110</t>
  </si>
  <si>
    <t>Расходы на выплаты персоналу государственных (муниципальных) органов власти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</si>
  <si>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</si>
  <si>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</si>
  <si>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</si>
  <si>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</si>
  <si>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</si>
  <si>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</si>
  <si>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</si>
  <si>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</si>
  <si>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</si>
  <si>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</si>
  <si>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</si>
  <si>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</si>
  <si>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</si>
  <si>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</si>
  <si>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</si>
  <si>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</si>
  <si>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</si>
  <si>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</si>
  <si>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</si>
  <si>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</si>
  <si>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</si>
  <si>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 раздела</t>
  </si>
  <si>
    <t>раздела</t>
  </si>
  <si>
    <t>Наименование</t>
  </si>
  <si>
    <t>Сумма изменений (+,-)</t>
  </si>
  <si>
    <t>Плановый период</t>
  </si>
  <si>
    <t>2020 год</t>
  </si>
  <si>
    <t>.</t>
  </si>
  <si>
    <t>( в рублях )</t>
  </si>
  <si>
    <t>по ОКЕИ</t>
  </si>
  <si>
    <t>Приложение 8</t>
  </si>
  <si>
    <t>Таблица 1,2                                                             приложения № 6 к решению сессии Совета депутатов Чаинского сельсовета от 13.12.2019 № 156</t>
  </si>
  <si>
    <t>Таблица 1                                                                приложения № 3 к решению сессии Совета депутатов Чаинского сельсовета от 24.12.2020 № 21</t>
  </si>
  <si>
    <t>Распределение бюджетных ассигнований по разделам, подразделам, целевым статьям (муниципальным программам и непрограммным напрвлениям деятельности), группам и подгруппам видов расходов классификации расходов бюджетов на 2020, 2021-2022 годы</t>
  </si>
</sst>
</file>

<file path=xl/styles.xml><?xml version="1.0" encoding="utf-8"?>
<styleSheet xmlns="http://schemas.openxmlformats.org/spreadsheetml/2006/main">
  <numFmts count="8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000;;&quot;&quot;"/>
    <numFmt numFmtId="170" formatCode="00;;&quot;&quot;"/>
    <numFmt numFmtId="171" formatCode="#,##0.000_ ;[Red]\-#,##0.0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alignment horizontal="center" wrapText="1"/>
      <protection hidden="1"/>
    </xf>
    <xf numFmtId="167" fontId="3" fillId="0" borderId="17" xfId="1" applyNumberFormat="1" applyFont="1" applyFill="1" applyBorder="1" applyAlignment="1" applyProtection="1">
      <alignment horizontal="centerContinuous" wrapText="1"/>
      <protection hidden="1"/>
    </xf>
    <xf numFmtId="168" fontId="4" fillId="0" borderId="16" xfId="1" applyNumberFormat="1" applyFont="1" applyFill="1" applyBorder="1" applyAlignment="1" applyProtection="1">
      <alignment horizontal="centerContinuous" wrapText="1"/>
      <protection hidden="1"/>
    </xf>
    <xf numFmtId="169" fontId="4" fillId="0" borderId="15" xfId="1" applyNumberFormat="1" applyFont="1" applyFill="1" applyBorder="1" applyAlignment="1" applyProtection="1">
      <alignment horizontal="centerContinuous" wrapText="1"/>
      <protection hidden="1"/>
    </xf>
    <xf numFmtId="170" fontId="4" fillId="0" borderId="15" xfId="1" applyNumberFormat="1" applyFont="1" applyFill="1" applyBorder="1" applyAlignment="1" applyProtection="1">
      <alignment horizontal="centerContinuous" wrapText="1"/>
      <protection hidden="1"/>
    </xf>
    <xf numFmtId="0" fontId="3" fillId="0" borderId="20" xfId="1" applyFont="1" applyFill="1" applyBorder="1" applyAlignment="1" applyProtection="1">
      <protection hidden="1"/>
    </xf>
    <xf numFmtId="164" fontId="3" fillId="0" borderId="22" xfId="1" applyNumberFormat="1" applyFont="1" applyFill="1" applyBorder="1" applyAlignment="1" applyProtection="1">
      <alignment horizontal="center" wrapText="1"/>
      <protection hidden="1"/>
    </xf>
    <xf numFmtId="167" fontId="3" fillId="0" borderId="24" xfId="1" applyNumberFormat="1" applyFont="1" applyFill="1" applyBorder="1" applyAlignment="1" applyProtection="1">
      <alignment horizontal="centerContinuous" wrapText="1"/>
      <protection hidden="1"/>
    </xf>
    <xf numFmtId="168" fontId="4" fillId="0" borderId="23" xfId="1" applyNumberFormat="1" applyFont="1" applyFill="1" applyBorder="1" applyAlignment="1" applyProtection="1">
      <alignment horizontal="centerContinuous" wrapText="1"/>
      <protection hidden="1"/>
    </xf>
    <xf numFmtId="169" fontId="4" fillId="0" borderId="22" xfId="1" applyNumberFormat="1" applyFont="1" applyFill="1" applyBorder="1" applyAlignment="1" applyProtection="1">
      <alignment horizontal="centerContinuous" wrapText="1"/>
      <protection hidden="1"/>
    </xf>
    <xf numFmtId="170" fontId="4" fillId="0" borderId="22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20" xfId="1" applyFont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0" fontId="4" fillId="0" borderId="27" xfId="1" applyNumberFormat="1" applyFont="1" applyFill="1" applyBorder="1" applyAlignment="1" applyProtection="1">
      <alignment horizontal="centerContinuous"/>
      <protection hidden="1"/>
    </xf>
    <xf numFmtId="0" fontId="4" fillId="0" borderId="13" xfId="1" applyNumberFormat="1" applyFont="1" applyFill="1" applyBorder="1" applyAlignment="1" applyProtection="1">
      <alignment horizontal="centerContinuous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alignment vertical="center"/>
      <protection hidden="1"/>
    </xf>
    <xf numFmtId="0" fontId="1" fillId="0" borderId="28" xfId="1" applyNumberFormat="1" applyFont="1" applyFill="1" applyBorder="1" applyAlignment="1" applyProtection="1">
      <alignment vertical="center"/>
      <protection hidden="1"/>
    </xf>
    <xf numFmtId="0" fontId="1" fillId="0" borderId="29" xfId="1" applyNumberFormat="1" applyFont="1" applyFill="1" applyBorder="1" applyAlignment="1" applyProtection="1">
      <alignment vertical="center"/>
      <protection hidden="1"/>
    </xf>
    <xf numFmtId="0" fontId="1" fillId="0" borderId="30" xfId="1" applyNumberFormat="1" applyFont="1" applyFill="1" applyBorder="1" applyAlignment="1" applyProtection="1">
      <alignment horizontal="centerContinuous" vertical="center"/>
      <protection hidden="1"/>
    </xf>
    <xf numFmtId="0" fontId="1" fillId="0" borderId="3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fill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vertical="top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33" xfId="1" applyNumberFormat="1" applyFont="1" applyFill="1" applyBorder="1" applyAlignment="1" applyProtection="1">
      <protection hidden="1"/>
    </xf>
    <xf numFmtId="0" fontId="3" fillId="0" borderId="2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71" fontId="4" fillId="0" borderId="22" xfId="1" applyNumberFormat="1" applyFont="1" applyFill="1" applyBorder="1" applyAlignment="1" applyProtection="1">
      <alignment horizontal="right" wrapText="1"/>
      <protection hidden="1"/>
    </xf>
    <xf numFmtId="171" fontId="4" fillId="0" borderId="15" xfId="1" applyNumberFormat="1" applyFont="1" applyFill="1" applyBorder="1" applyAlignment="1" applyProtection="1">
      <alignment horizontal="right" wrapText="1"/>
      <protection hidden="1"/>
    </xf>
    <xf numFmtId="171" fontId="4" fillId="0" borderId="10" xfId="1" applyNumberFormat="1" applyFont="1" applyFill="1" applyBorder="1" applyAlignment="1" applyProtection="1">
      <alignment horizontal="right"/>
      <protection hidden="1"/>
    </xf>
    <xf numFmtId="171" fontId="4" fillId="0" borderId="3" xfId="1" applyNumberFormat="1" applyFont="1" applyFill="1" applyBorder="1" applyAlignment="1" applyProtection="1">
      <protection hidden="1"/>
    </xf>
    <xf numFmtId="171" fontId="9" fillId="0" borderId="22" xfId="1" applyNumberFormat="1" applyFont="1" applyFill="1" applyBorder="1" applyAlignment="1" applyProtection="1">
      <alignment horizontal="right" wrapText="1"/>
      <protection hidden="1"/>
    </xf>
    <xf numFmtId="171" fontId="9" fillId="0" borderId="10" xfId="1" applyNumberFormat="1" applyFont="1" applyFill="1" applyBorder="1" applyAlignment="1" applyProtection="1">
      <alignment horizontal="right"/>
      <protection hidden="1"/>
    </xf>
    <xf numFmtId="171" fontId="9" fillId="0" borderId="3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left" wrapText="1"/>
      <protection hidden="1"/>
    </xf>
    <xf numFmtId="0" fontId="1" fillId="0" borderId="0" xfId="1" applyFont="1" applyFill="1" applyAlignment="1" applyProtection="1">
      <alignment horizontal="center"/>
      <protection hidden="1"/>
    </xf>
    <xf numFmtId="168" fontId="4" fillId="0" borderId="19" xfId="1" applyNumberFormat="1" applyFont="1" applyFill="1" applyBorder="1" applyAlignment="1" applyProtection="1">
      <alignment wrapText="1"/>
      <protection hidden="1"/>
    </xf>
    <xf numFmtId="168" fontId="4" fillId="0" borderId="18" xfId="1" applyNumberFormat="1" applyFont="1" applyFill="1" applyBorder="1" applyAlignment="1" applyProtection="1">
      <alignment wrapText="1"/>
      <protection hidden="1"/>
    </xf>
    <xf numFmtId="164" fontId="4" fillId="0" borderId="16" xfId="1" applyNumberFormat="1" applyFont="1" applyFill="1" applyBorder="1" applyAlignment="1" applyProtection="1">
      <alignment horizontal="left" wrapText="1"/>
      <protection hidden="1"/>
    </xf>
    <xf numFmtId="164" fontId="4" fillId="0" borderId="15" xfId="1" applyNumberFormat="1" applyFont="1" applyFill="1" applyBorder="1" applyAlignment="1" applyProtection="1">
      <alignment horizontal="left" wrapText="1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4" fontId="4" fillId="0" borderId="23" xfId="1" applyNumberFormat="1" applyFont="1" applyFill="1" applyBorder="1" applyAlignment="1" applyProtection="1">
      <alignment horizontal="left" wrapText="1"/>
      <protection hidden="1"/>
    </xf>
    <xf numFmtId="164" fontId="4" fillId="0" borderId="22" xfId="1" applyNumberFormat="1" applyFont="1" applyFill="1" applyBorder="1" applyAlignment="1" applyProtection="1">
      <alignment horizontal="left" wrapText="1"/>
      <protection hidden="1"/>
    </xf>
    <xf numFmtId="166" fontId="4" fillId="0" borderId="21" xfId="1" applyNumberFormat="1" applyFont="1" applyFill="1" applyBorder="1" applyAlignment="1" applyProtection="1">
      <alignment horizontal="right"/>
      <protection hidden="1"/>
    </xf>
    <xf numFmtId="168" fontId="4" fillId="0" borderId="26" xfId="1" applyNumberFormat="1" applyFont="1" applyFill="1" applyBorder="1" applyAlignment="1" applyProtection="1">
      <alignment wrapText="1"/>
      <protection hidden="1"/>
    </xf>
    <xf numFmtId="168" fontId="4" fillId="0" borderId="2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95"/>
  <sheetViews>
    <sheetView showGridLines="0" tabSelected="1" topLeftCell="A2" workbookViewId="0">
      <selection activeCell="T3" sqref="T3:V3"/>
    </sheetView>
  </sheetViews>
  <sheetFormatPr defaultColWidth="9.140625" defaultRowHeight="12.75"/>
  <cols>
    <col min="1" max="1" width="5.140625" style="1" customWidth="1"/>
    <col min="2" max="8" width="0" style="1" hidden="1" customWidth="1"/>
    <col min="9" max="9" width="30.5703125" style="1" customWidth="1"/>
    <col min="10" max="10" width="7.7109375" style="1" customWidth="1"/>
    <col min="11" max="11" width="8" style="1" customWidth="1"/>
    <col min="12" max="12" width="9.7109375" style="1" customWidth="1"/>
    <col min="13" max="13" width="8.42578125" style="1" customWidth="1"/>
    <col min="14" max="19" width="0" style="1" hidden="1" customWidth="1"/>
    <col min="20" max="20" width="13.140625" style="1" customWidth="1"/>
    <col min="21" max="22" width="11" style="1" customWidth="1"/>
    <col min="23" max="44" width="0" style="1" hidden="1" customWidth="1"/>
    <col min="45" max="45" width="2.42578125" style="1" customWidth="1"/>
    <col min="46" max="47" width="0.5703125" style="1" customWidth="1"/>
    <col min="48" max="255" width="9.140625" style="1" customWidth="1"/>
    <col min="256" max="16384" width="9.140625" style="1"/>
  </cols>
  <sheetData>
    <row r="1" spans="1:47" ht="3" hidden="1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2"/>
      <c r="AO1" s="2"/>
      <c r="AP1" s="2"/>
      <c r="AQ1" s="2"/>
      <c r="AR1" s="2"/>
      <c r="AS1" s="2"/>
      <c r="AT1" s="2"/>
      <c r="AU1" s="2"/>
    </row>
    <row r="2" spans="1:47" ht="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114"/>
      <c r="U2" s="114"/>
      <c r="V2" s="114"/>
      <c r="W2" s="24"/>
      <c r="X2" s="24"/>
      <c r="Y2" s="24"/>
      <c r="Z2" s="24"/>
      <c r="AA2" s="24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2"/>
      <c r="AO2" s="2"/>
      <c r="AP2" s="2"/>
      <c r="AQ2" s="2"/>
      <c r="AR2" s="2"/>
      <c r="AS2" s="2"/>
      <c r="AT2" s="2"/>
      <c r="AU2" s="2"/>
    </row>
    <row r="3" spans="1:47" ht="44.25" customHeight="1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5"/>
      <c r="O3" s="103"/>
      <c r="P3" s="105"/>
      <c r="Q3" s="105"/>
      <c r="R3" s="105"/>
      <c r="S3" s="105"/>
      <c r="T3" s="113" t="s">
        <v>114</v>
      </c>
      <c r="U3" s="113"/>
      <c r="V3" s="113"/>
      <c r="W3" s="2"/>
      <c r="X3" s="105"/>
      <c r="Y3" s="105"/>
      <c r="Z3" s="105"/>
      <c r="AA3" s="105"/>
      <c r="AB3" s="103"/>
      <c r="AC3" s="103"/>
      <c r="AD3" s="103"/>
      <c r="AE3" s="103"/>
      <c r="AF3" s="103"/>
      <c r="AG3" s="103"/>
      <c r="AH3" s="103"/>
      <c r="AI3" s="103"/>
      <c r="AJ3" s="125" t="s">
        <v>112</v>
      </c>
      <c r="AK3" s="125"/>
      <c r="AL3" s="103"/>
      <c r="AM3" s="103"/>
      <c r="AN3" s="103"/>
      <c r="AO3" s="103"/>
      <c r="AP3" s="103"/>
      <c r="AQ3" s="103"/>
      <c r="AR3" s="103"/>
      <c r="AS3" s="103"/>
      <c r="AT3" s="2"/>
      <c r="AU3" s="2"/>
    </row>
    <row r="4" spans="1:47" ht="409.6" hidden="1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5"/>
      <c r="O4" s="103"/>
      <c r="P4" s="105"/>
      <c r="Q4" s="105"/>
      <c r="R4" s="105"/>
      <c r="S4" s="105"/>
      <c r="T4" s="105"/>
      <c r="U4" s="105"/>
      <c r="V4" s="105"/>
      <c r="W4" s="2"/>
      <c r="X4" s="105"/>
      <c r="Y4" s="105"/>
      <c r="Z4" s="105"/>
      <c r="AA4" s="105"/>
      <c r="AB4" s="103"/>
      <c r="AC4" s="103"/>
      <c r="AD4" s="103"/>
      <c r="AE4" s="103"/>
      <c r="AF4" s="103"/>
      <c r="AG4" s="103"/>
      <c r="AH4" s="103"/>
      <c r="AI4" s="103"/>
      <c r="AJ4" s="125"/>
      <c r="AK4" s="125"/>
      <c r="AL4" s="103"/>
      <c r="AM4" s="103"/>
      <c r="AN4" s="103"/>
      <c r="AO4" s="103"/>
      <c r="AP4" s="103"/>
      <c r="AQ4" s="103"/>
      <c r="AR4" s="103"/>
      <c r="AS4" s="103"/>
      <c r="AT4" s="2"/>
      <c r="AU4" s="2"/>
    </row>
    <row r="5" spans="1:47" ht="409.6" hidden="1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5"/>
      <c r="O5" s="103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3"/>
      <c r="AC5" s="103"/>
      <c r="AD5" s="103"/>
      <c r="AE5" s="103"/>
      <c r="AF5" s="103"/>
      <c r="AG5" s="103"/>
      <c r="AH5" s="103"/>
      <c r="AI5" s="103"/>
      <c r="AJ5" s="104"/>
      <c r="AK5" s="104"/>
      <c r="AL5" s="103"/>
      <c r="AM5" s="103"/>
      <c r="AN5" s="103"/>
      <c r="AO5" s="103"/>
      <c r="AP5" s="103"/>
      <c r="AQ5" s="103"/>
      <c r="AR5" s="103"/>
      <c r="AS5" s="103"/>
      <c r="AT5" s="2"/>
      <c r="AU5" s="2"/>
    </row>
    <row r="6" spans="1:47" ht="48" customHeight="1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5"/>
      <c r="O6" s="103"/>
      <c r="P6" s="105"/>
      <c r="Q6" s="105"/>
      <c r="R6" s="105"/>
      <c r="S6" s="105"/>
      <c r="T6" s="113" t="s">
        <v>113</v>
      </c>
      <c r="U6" s="113"/>
      <c r="V6" s="113"/>
      <c r="W6" s="105"/>
      <c r="X6" s="105"/>
      <c r="Y6" s="105"/>
      <c r="Z6" s="105"/>
      <c r="AA6" s="105"/>
      <c r="AB6" s="103"/>
      <c r="AC6" s="103"/>
      <c r="AD6" s="103"/>
      <c r="AE6" s="103"/>
      <c r="AF6" s="103"/>
      <c r="AG6" s="103"/>
      <c r="AH6" s="103"/>
      <c r="AI6" s="103"/>
      <c r="AJ6" s="104"/>
      <c r="AK6" s="104"/>
      <c r="AL6" s="103"/>
      <c r="AM6" s="103"/>
      <c r="AN6" s="103"/>
      <c r="AO6" s="103"/>
      <c r="AP6" s="103"/>
      <c r="AQ6" s="103"/>
      <c r="AR6" s="103"/>
      <c r="AS6" s="103"/>
      <c r="AT6" s="2"/>
      <c r="AU6" s="2"/>
    </row>
    <row r="7" spans="1:47" ht="12.75" customHeight="1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5"/>
      <c r="O7" s="103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3"/>
      <c r="AC7" s="103"/>
      <c r="AD7" s="103"/>
      <c r="AE7" s="103"/>
      <c r="AF7" s="103"/>
      <c r="AG7" s="103"/>
      <c r="AH7" s="103"/>
      <c r="AI7" s="103"/>
      <c r="AJ7" s="104"/>
      <c r="AK7" s="104"/>
      <c r="AL7" s="103"/>
      <c r="AM7" s="103"/>
      <c r="AN7" s="103"/>
      <c r="AO7" s="103"/>
      <c r="AP7" s="103"/>
      <c r="AQ7" s="103"/>
      <c r="AR7" s="103"/>
      <c r="AS7" s="103"/>
      <c r="AT7" s="2"/>
      <c r="AU7" s="2"/>
    </row>
    <row r="8" spans="1:47" ht="37.5" customHeight="1">
      <c r="A8" s="102"/>
      <c r="B8" s="102"/>
      <c r="C8" s="102"/>
      <c r="D8" s="102"/>
      <c r="E8" s="102"/>
      <c r="F8" s="102"/>
      <c r="G8" s="102"/>
      <c r="H8" s="102"/>
      <c r="I8" s="130" t="s">
        <v>115</v>
      </c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9"/>
      <c r="AL8" s="9"/>
      <c r="AM8" s="9"/>
      <c r="AN8" s="2"/>
      <c r="AO8" s="2"/>
      <c r="AP8" s="2"/>
      <c r="AQ8" s="2"/>
      <c r="AR8" s="2"/>
      <c r="AS8" s="2"/>
      <c r="AT8" s="2"/>
      <c r="AU8" s="2"/>
    </row>
    <row r="9" spans="1:47" ht="1.5" hidden="1" customHeight="1" thickBot="1">
      <c r="A9" s="2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97"/>
      <c r="O9" s="5"/>
      <c r="P9" s="97"/>
      <c r="Q9" s="97"/>
      <c r="R9" s="97"/>
      <c r="S9" s="97"/>
      <c r="T9" s="100"/>
      <c r="U9" s="97"/>
      <c r="V9" s="99"/>
      <c r="W9" s="98">
        <v>384</v>
      </c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2"/>
      <c r="AJ9" s="96" t="s">
        <v>111</v>
      </c>
      <c r="AK9" s="95">
        <v>384</v>
      </c>
      <c r="AL9" s="9"/>
      <c r="AM9" s="94"/>
      <c r="AN9" s="2"/>
      <c r="AO9" s="2"/>
      <c r="AP9" s="2"/>
      <c r="AQ9" s="2"/>
      <c r="AR9" s="2"/>
      <c r="AS9" s="2"/>
      <c r="AT9" s="2"/>
      <c r="AU9" s="2"/>
    </row>
    <row r="10" spans="1:47" ht="15.75" customHeight="1" thickBot="1">
      <c r="A10" s="24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3"/>
      <c r="T10" s="93"/>
      <c r="U10" s="92" t="s">
        <v>110</v>
      </c>
      <c r="V10" s="93"/>
      <c r="W10" s="93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"/>
      <c r="AL10" s="9"/>
      <c r="AM10" s="9"/>
      <c r="AN10" s="2"/>
      <c r="AO10" s="2"/>
      <c r="AP10" s="2"/>
      <c r="AQ10" s="2"/>
      <c r="AR10" s="2"/>
      <c r="AS10" s="2"/>
      <c r="AT10" s="2"/>
      <c r="AU10" s="2"/>
    </row>
    <row r="11" spans="1:47" ht="13.5" customHeight="1" thickBot="1">
      <c r="A11" s="9"/>
      <c r="B11" s="91" t="s">
        <v>109</v>
      </c>
      <c r="C11" s="91" t="s">
        <v>0</v>
      </c>
      <c r="D11" s="91"/>
      <c r="E11" s="91"/>
      <c r="F11" s="91"/>
      <c r="G11" s="91"/>
      <c r="H11" s="91"/>
      <c r="I11" s="91"/>
      <c r="J11" s="43"/>
      <c r="K11" s="43"/>
      <c r="L11" s="43"/>
      <c r="M11" s="43"/>
      <c r="N11" s="43"/>
      <c r="O11" s="43"/>
      <c r="P11" s="90"/>
      <c r="Q11" s="89" t="s">
        <v>3</v>
      </c>
      <c r="R11" s="89"/>
      <c r="S11" s="88"/>
      <c r="T11" s="126" t="s">
        <v>108</v>
      </c>
      <c r="U11" s="129" t="s">
        <v>107</v>
      </c>
      <c r="V11" s="129"/>
      <c r="W11" s="128" t="s">
        <v>106</v>
      </c>
      <c r="X11" s="87" t="s">
        <v>3</v>
      </c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6"/>
      <c r="AL11" s="9"/>
      <c r="AM11" s="9"/>
      <c r="AN11" s="2"/>
      <c r="AO11" s="2"/>
      <c r="AP11" s="2"/>
      <c r="AQ11" s="2"/>
      <c r="AR11" s="2"/>
      <c r="AS11" s="2"/>
      <c r="AT11" s="2"/>
      <c r="AU11" s="2"/>
    </row>
    <row r="12" spans="1:47" ht="76.5" customHeight="1" thickBot="1">
      <c r="A12" s="9"/>
      <c r="B12" s="45" t="s">
        <v>105</v>
      </c>
      <c r="C12" s="45"/>
      <c r="D12" s="45"/>
      <c r="E12" s="45"/>
      <c r="F12" s="45"/>
      <c r="G12" s="45"/>
      <c r="H12" s="45"/>
      <c r="I12" s="45" t="s">
        <v>105</v>
      </c>
      <c r="J12" s="85" t="s">
        <v>104</v>
      </c>
      <c r="K12" s="81" t="s">
        <v>103</v>
      </c>
      <c r="L12" s="81" t="s">
        <v>102</v>
      </c>
      <c r="M12" s="81" t="s">
        <v>101</v>
      </c>
      <c r="N12" s="84"/>
      <c r="O12" s="81" t="s">
        <v>100</v>
      </c>
      <c r="P12" s="80" t="s">
        <v>99</v>
      </c>
      <c r="Q12" s="80" t="s">
        <v>98</v>
      </c>
      <c r="R12" s="60"/>
      <c r="S12" s="83" t="s">
        <v>97</v>
      </c>
      <c r="T12" s="127"/>
      <c r="U12" s="82" t="s">
        <v>96</v>
      </c>
      <c r="V12" s="81" t="s">
        <v>95</v>
      </c>
      <c r="W12" s="128"/>
      <c r="X12" s="80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8" t="s">
        <v>94</v>
      </c>
      <c r="AM12" s="77"/>
      <c r="AN12" s="77"/>
      <c r="AO12" s="76"/>
      <c r="AP12" s="75"/>
      <c r="AQ12" s="74"/>
      <c r="AR12" s="73"/>
      <c r="AS12" s="72" t="s">
        <v>3</v>
      </c>
      <c r="AT12" s="2"/>
      <c r="AU12" s="2"/>
    </row>
    <row r="13" spans="1:47" ht="12.75" customHeight="1" thickBot="1">
      <c r="A13" s="9"/>
      <c r="B13" s="71">
        <v>1</v>
      </c>
      <c r="C13" s="70"/>
      <c r="D13" s="70"/>
      <c r="E13" s="70"/>
      <c r="F13" s="70"/>
      <c r="G13" s="70"/>
      <c r="H13" s="70"/>
      <c r="I13" s="70">
        <v>1</v>
      </c>
      <c r="J13" s="69">
        <v>3</v>
      </c>
      <c r="K13" s="69">
        <v>4</v>
      </c>
      <c r="L13" s="69">
        <v>5</v>
      </c>
      <c r="M13" s="69">
        <v>6</v>
      </c>
      <c r="N13" s="68">
        <v>7</v>
      </c>
      <c r="O13" s="67">
        <v>7</v>
      </c>
      <c r="P13" s="67"/>
      <c r="Q13" s="66">
        <v>6</v>
      </c>
      <c r="R13" s="66"/>
      <c r="S13" s="66"/>
      <c r="T13" s="65">
        <v>7</v>
      </c>
      <c r="U13" s="64">
        <v>8</v>
      </c>
      <c r="V13" s="64">
        <v>9</v>
      </c>
      <c r="W13" s="63">
        <v>9</v>
      </c>
      <c r="X13" s="63"/>
      <c r="Y13" s="60" t="s">
        <v>93</v>
      </c>
      <c r="Z13" s="59" t="s">
        <v>92</v>
      </c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 t="s">
        <v>91</v>
      </c>
      <c r="AL13" s="41" t="s">
        <v>90</v>
      </c>
      <c r="AM13" s="62" t="s">
        <v>89</v>
      </c>
      <c r="AN13" s="61" t="s">
        <v>88</v>
      </c>
      <c r="AO13" s="41" t="s">
        <v>87</v>
      </c>
      <c r="AP13" s="59" t="s">
        <v>86</v>
      </c>
      <c r="AQ13" s="60" t="s">
        <v>85</v>
      </c>
      <c r="AR13" s="59"/>
      <c r="AS13" s="25" t="s">
        <v>3</v>
      </c>
      <c r="AT13" s="2"/>
      <c r="AU13" s="2"/>
    </row>
    <row r="14" spans="1:47" ht="15.75" customHeight="1">
      <c r="A14" s="53"/>
      <c r="B14" s="123" t="s">
        <v>84</v>
      </c>
      <c r="C14" s="123"/>
      <c r="D14" s="123"/>
      <c r="E14" s="123"/>
      <c r="F14" s="123"/>
      <c r="G14" s="123"/>
      <c r="H14" s="123"/>
      <c r="I14" s="124"/>
      <c r="J14" s="58">
        <v>1</v>
      </c>
      <c r="K14" s="58">
        <v>0</v>
      </c>
      <c r="L14" s="57">
        <v>0</v>
      </c>
      <c r="M14" s="56" t="s">
        <v>3</v>
      </c>
      <c r="N14" s="55"/>
      <c r="O14" s="54">
        <v>10000</v>
      </c>
      <c r="P14" s="120"/>
      <c r="Q14" s="120"/>
      <c r="R14" s="120"/>
      <c r="S14" s="121"/>
      <c r="T14" s="106">
        <v>3639.0790000000002</v>
      </c>
      <c r="U14" s="110">
        <v>2348.59</v>
      </c>
      <c r="V14" s="110">
        <v>2208.59</v>
      </c>
      <c r="W14" s="122" t="s">
        <v>0</v>
      </c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47" t="s">
        <v>3</v>
      </c>
      <c r="AT14" s="2"/>
      <c r="AU14" s="2"/>
    </row>
    <row r="15" spans="1:47" ht="42.75" customHeight="1">
      <c r="A15" s="53"/>
      <c r="B15" s="123" t="s">
        <v>83</v>
      </c>
      <c r="C15" s="123"/>
      <c r="D15" s="123"/>
      <c r="E15" s="123"/>
      <c r="F15" s="123"/>
      <c r="G15" s="123"/>
      <c r="H15" s="123"/>
      <c r="I15" s="124"/>
      <c r="J15" s="58">
        <v>1</v>
      </c>
      <c r="K15" s="58">
        <v>2</v>
      </c>
      <c r="L15" s="57">
        <v>0</v>
      </c>
      <c r="M15" s="56" t="s">
        <v>3</v>
      </c>
      <c r="N15" s="55"/>
      <c r="O15" s="54">
        <v>10100</v>
      </c>
      <c r="P15" s="120"/>
      <c r="Q15" s="120"/>
      <c r="R15" s="120"/>
      <c r="S15" s="121"/>
      <c r="T15" s="106">
        <v>723.86900000000003</v>
      </c>
      <c r="U15" s="110">
        <v>718.29</v>
      </c>
      <c r="V15" s="110">
        <v>718.29</v>
      </c>
      <c r="W15" s="122" t="s">
        <v>0</v>
      </c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47" t="s">
        <v>3</v>
      </c>
      <c r="AT15" s="2"/>
      <c r="AU15" s="2"/>
    </row>
    <row r="16" spans="1:47" ht="32.25" customHeight="1">
      <c r="A16" s="53"/>
      <c r="B16" s="123" t="s">
        <v>81</v>
      </c>
      <c r="C16" s="123"/>
      <c r="D16" s="123"/>
      <c r="E16" s="123"/>
      <c r="F16" s="123"/>
      <c r="G16" s="123"/>
      <c r="H16" s="123"/>
      <c r="I16" s="124"/>
      <c r="J16" s="58">
        <v>1</v>
      </c>
      <c r="K16" s="58">
        <v>2</v>
      </c>
      <c r="L16" s="57" t="s">
        <v>80</v>
      </c>
      <c r="M16" s="56" t="s">
        <v>3</v>
      </c>
      <c r="N16" s="55"/>
      <c r="O16" s="54">
        <v>10100</v>
      </c>
      <c r="P16" s="120"/>
      <c r="Q16" s="120"/>
      <c r="R16" s="120"/>
      <c r="S16" s="121"/>
      <c r="T16" s="106">
        <v>723.86900000000003</v>
      </c>
      <c r="U16" s="110">
        <v>718.29</v>
      </c>
      <c r="V16" s="110">
        <v>718.29</v>
      </c>
      <c r="W16" s="122" t="s">
        <v>0</v>
      </c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47" t="s">
        <v>3</v>
      </c>
      <c r="AT16" s="2"/>
      <c r="AU16" s="2"/>
    </row>
    <row r="17" spans="1:47" ht="32.25" customHeight="1">
      <c r="A17" s="53"/>
      <c r="B17" s="123" t="s">
        <v>66</v>
      </c>
      <c r="C17" s="123"/>
      <c r="D17" s="123"/>
      <c r="E17" s="123"/>
      <c r="F17" s="123"/>
      <c r="G17" s="123"/>
      <c r="H17" s="123"/>
      <c r="I17" s="124"/>
      <c r="J17" s="58">
        <v>1</v>
      </c>
      <c r="K17" s="58">
        <v>2</v>
      </c>
      <c r="L17" s="57" t="s">
        <v>80</v>
      </c>
      <c r="M17" s="56" t="s">
        <v>65</v>
      </c>
      <c r="N17" s="55"/>
      <c r="O17" s="54">
        <v>10100</v>
      </c>
      <c r="P17" s="120"/>
      <c r="Q17" s="120"/>
      <c r="R17" s="120"/>
      <c r="S17" s="121"/>
      <c r="T17" s="106">
        <v>723.86900000000003</v>
      </c>
      <c r="U17" s="110">
        <v>718.29</v>
      </c>
      <c r="V17" s="110">
        <v>718.29</v>
      </c>
      <c r="W17" s="122" t="s">
        <v>0</v>
      </c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47" t="s">
        <v>3</v>
      </c>
      <c r="AT17" s="2"/>
      <c r="AU17" s="2"/>
    </row>
    <row r="18" spans="1:47" ht="66" customHeight="1">
      <c r="A18" s="53"/>
      <c r="B18" s="123" t="s">
        <v>82</v>
      </c>
      <c r="C18" s="123"/>
      <c r="D18" s="123"/>
      <c r="E18" s="123"/>
      <c r="F18" s="123"/>
      <c r="G18" s="123"/>
      <c r="H18" s="123"/>
      <c r="I18" s="124"/>
      <c r="J18" s="58">
        <v>1</v>
      </c>
      <c r="K18" s="58">
        <v>4</v>
      </c>
      <c r="L18" s="57">
        <v>0</v>
      </c>
      <c r="M18" s="56" t="s">
        <v>3</v>
      </c>
      <c r="N18" s="55"/>
      <c r="O18" s="54">
        <v>10000</v>
      </c>
      <c r="P18" s="120"/>
      <c r="Q18" s="120"/>
      <c r="R18" s="120"/>
      <c r="S18" s="121"/>
      <c r="T18" s="106">
        <f>T19+T21+T25</f>
        <v>2508.17</v>
      </c>
      <c r="U18" s="110">
        <v>1630.3</v>
      </c>
      <c r="V18" s="110">
        <v>1490.3</v>
      </c>
      <c r="W18" s="122" t="s">
        <v>0</v>
      </c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47" t="s">
        <v>3</v>
      </c>
      <c r="AT18" s="2"/>
      <c r="AU18" s="2"/>
    </row>
    <row r="19" spans="1:47" ht="32.25" customHeight="1">
      <c r="A19" s="53"/>
      <c r="B19" s="123" t="s">
        <v>81</v>
      </c>
      <c r="C19" s="123"/>
      <c r="D19" s="123"/>
      <c r="E19" s="123"/>
      <c r="F19" s="123"/>
      <c r="G19" s="123"/>
      <c r="H19" s="123"/>
      <c r="I19" s="124"/>
      <c r="J19" s="58">
        <v>1</v>
      </c>
      <c r="K19" s="58">
        <v>4</v>
      </c>
      <c r="L19" s="57" t="s">
        <v>80</v>
      </c>
      <c r="M19" s="56" t="s">
        <v>3</v>
      </c>
      <c r="N19" s="55"/>
      <c r="O19" s="54">
        <v>10100</v>
      </c>
      <c r="P19" s="120"/>
      <c r="Q19" s="120"/>
      <c r="R19" s="120"/>
      <c r="S19" s="121"/>
      <c r="T19" s="106">
        <v>1793.9</v>
      </c>
      <c r="U19" s="110">
        <v>1300.2</v>
      </c>
      <c r="V19" s="110">
        <v>1300.2</v>
      </c>
      <c r="W19" s="122" t="s">
        <v>0</v>
      </c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47" t="s">
        <v>3</v>
      </c>
      <c r="AT19" s="2"/>
      <c r="AU19" s="2"/>
    </row>
    <row r="20" spans="1:47" ht="32.25" customHeight="1">
      <c r="A20" s="53"/>
      <c r="B20" s="123" t="s">
        <v>66</v>
      </c>
      <c r="C20" s="123"/>
      <c r="D20" s="123"/>
      <c r="E20" s="123"/>
      <c r="F20" s="123"/>
      <c r="G20" s="123"/>
      <c r="H20" s="123"/>
      <c r="I20" s="124"/>
      <c r="J20" s="58">
        <v>1</v>
      </c>
      <c r="K20" s="58">
        <v>4</v>
      </c>
      <c r="L20" s="57" t="s">
        <v>80</v>
      </c>
      <c r="M20" s="56" t="s">
        <v>65</v>
      </c>
      <c r="N20" s="55"/>
      <c r="O20" s="54">
        <v>10100</v>
      </c>
      <c r="P20" s="120"/>
      <c r="Q20" s="120"/>
      <c r="R20" s="120"/>
      <c r="S20" s="121"/>
      <c r="T20" s="106">
        <v>1793.9</v>
      </c>
      <c r="U20" s="110">
        <v>1300.2</v>
      </c>
      <c r="V20" s="110">
        <v>1300.2</v>
      </c>
      <c r="W20" s="122" t="s">
        <v>0</v>
      </c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47" t="s">
        <v>3</v>
      </c>
      <c r="AT20" s="2"/>
      <c r="AU20" s="2"/>
    </row>
    <row r="21" spans="1:47" ht="32.25" customHeight="1">
      <c r="A21" s="53"/>
      <c r="B21" s="123" t="s">
        <v>79</v>
      </c>
      <c r="C21" s="123"/>
      <c r="D21" s="123"/>
      <c r="E21" s="123"/>
      <c r="F21" s="123"/>
      <c r="G21" s="123"/>
      <c r="H21" s="123"/>
      <c r="I21" s="124"/>
      <c r="J21" s="58">
        <v>1</v>
      </c>
      <c r="K21" s="58">
        <v>4</v>
      </c>
      <c r="L21" s="57" t="s">
        <v>78</v>
      </c>
      <c r="M21" s="56" t="s">
        <v>3</v>
      </c>
      <c r="N21" s="55"/>
      <c r="O21" s="54">
        <v>10100</v>
      </c>
      <c r="P21" s="120"/>
      <c r="Q21" s="120"/>
      <c r="R21" s="120"/>
      <c r="S21" s="121"/>
      <c r="T21" s="106">
        <f>T22+T23+T24</f>
        <v>714.17</v>
      </c>
      <c r="U21" s="110">
        <v>330</v>
      </c>
      <c r="V21" s="110">
        <v>190</v>
      </c>
      <c r="W21" s="122" t="s">
        <v>0</v>
      </c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47" t="s">
        <v>3</v>
      </c>
      <c r="AT21" s="2"/>
      <c r="AU21" s="2"/>
    </row>
    <row r="22" spans="1:47" ht="32.25" customHeight="1">
      <c r="A22" s="53"/>
      <c r="B22" s="123" t="s">
        <v>66</v>
      </c>
      <c r="C22" s="123"/>
      <c r="D22" s="123"/>
      <c r="E22" s="123"/>
      <c r="F22" s="123"/>
      <c r="G22" s="123"/>
      <c r="H22" s="123"/>
      <c r="I22" s="124"/>
      <c r="J22" s="58">
        <v>1</v>
      </c>
      <c r="K22" s="58">
        <v>4</v>
      </c>
      <c r="L22" s="57" t="s">
        <v>78</v>
      </c>
      <c r="M22" s="56" t="s">
        <v>65</v>
      </c>
      <c r="N22" s="55"/>
      <c r="O22" s="54">
        <v>10100</v>
      </c>
      <c r="P22" s="120"/>
      <c r="Q22" s="120"/>
      <c r="R22" s="120"/>
      <c r="S22" s="121"/>
      <c r="T22" s="106">
        <v>17</v>
      </c>
      <c r="U22" s="110">
        <v>0</v>
      </c>
      <c r="V22" s="110">
        <v>0</v>
      </c>
      <c r="W22" s="122" t="s">
        <v>0</v>
      </c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47" t="s">
        <v>3</v>
      </c>
      <c r="AT22" s="2"/>
      <c r="AU22" s="2"/>
    </row>
    <row r="23" spans="1:47" ht="32.25" customHeight="1">
      <c r="A23" s="53"/>
      <c r="B23" s="123" t="s">
        <v>20</v>
      </c>
      <c r="C23" s="123"/>
      <c r="D23" s="123"/>
      <c r="E23" s="123"/>
      <c r="F23" s="123"/>
      <c r="G23" s="123"/>
      <c r="H23" s="123"/>
      <c r="I23" s="124"/>
      <c r="J23" s="58">
        <v>1</v>
      </c>
      <c r="K23" s="58">
        <v>4</v>
      </c>
      <c r="L23" s="57" t="s">
        <v>78</v>
      </c>
      <c r="M23" s="56" t="s">
        <v>18</v>
      </c>
      <c r="N23" s="55"/>
      <c r="O23" s="54">
        <v>10100</v>
      </c>
      <c r="P23" s="120"/>
      <c r="Q23" s="120"/>
      <c r="R23" s="120"/>
      <c r="S23" s="121"/>
      <c r="T23" s="106">
        <v>678.77</v>
      </c>
      <c r="U23" s="110">
        <v>320</v>
      </c>
      <c r="V23" s="110">
        <v>180</v>
      </c>
      <c r="W23" s="122" t="s">
        <v>0</v>
      </c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47" t="s">
        <v>3</v>
      </c>
      <c r="AT23" s="2"/>
      <c r="AU23" s="2"/>
    </row>
    <row r="24" spans="1:47" ht="21.75" customHeight="1">
      <c r="A24" s="53"/>
      <c r="B24" s="123" t="s">
        <v>38</v>
      </c>
      <c r="C24" s="123"/>
      <c r="D24" s="123"/>
      <c r="E24" s="123"/>
      <c r="F24" s="123"/>
      <c r="G24" s="123"/>
      <c r="H24" s="123"/>
      <c r="I24" s="124"/>
      <c r="J24" s="58">
        <v>1</v>
      </c>
      <c r="K24" s="58">
        <v>4</v>
      </c>
      <c r="L24" s="57" t="s">
        <v>78</v>
      </c>
      <c r="M24" s="56" t="s">
        <v>36</v>
      </c>
      <c r="N24" s="55"/>
      <c r="O24" s="54">
        <v>10100</v>
      </c>
      <c r="P24" s="120"/>
      <c r="Q24" s="120"/>
      <c r="R24" s="120"/>
      <c r="S24" s="121"/>
      <c r="T24" s="106">
        <v>18.399999999999999</v>
      </c>
      <c r="U24" s="110">
        <v>10</v>
      </c>
      <c r="V24" s="110">
        <v>10</v>
      </c>
      <c r="W24" s="122" t="s">
        <v>0</v>
      </c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47" t="s">
        <v>3</v>
      </c>
      <c r="AT24" s="2"/>
      <c r="AU24" s="2"/>
    </row>
    <row r="25" spans="1:47" ht="42.75" customHeight="1">
      <c r="A25" s="53"/>
      <c r="B25" s="123" t="s">
        <v>77</v>
      </c>
      <c r="C25" s="123"/>
      <c r="D25" s="123"/>
      <c r="E25" s="123"/>
      <c r="F25" s="123"/>
      <c r="G25" s="123"/>
      <c r="H25" s="123"/>
      <c r="I25" s="124"/>
      <c r="J25" s="58">
        <v>1</v>
      </c>
      <c r="K25" s="58">
        <v>4</v>
      </c>
      <c r="L25" s="57" t="s">
        <v>76</v>
      </c>
      <c r="M25" s="56" t="s">
        <v>3</v>
      </c>
      <c r="N25" s="55"/>
      <c r="O25" s="54">
        <v>12116</v>
      </c>
      <c r="P25" s="120"/>
      <c r="Q25" s="120"/>
      <c r="R25" s="120"/>
      <c r="S25" s="121"/>
      <c r="T25" s="106">
        <v>0.1</v>
      </c>
      <c r="U25" s="110">
        <v>0.1</v>
      </c>
      <c r="V25" s="110">
        <v>0.1</v>
      </c>
      <c r="W25" s="122" t="s">
        <v>0</v>
      </c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47" t="s">
        <v>3</v>
      </c>
      <c r="AT25" s="2"/>
      <c r="AU25" s="2"/>
    </row>
    <row r="26" spans="1:47" ht="32.25" customHeight="1">
      <c r="A26" s="53"/>
      <c r="B26" s="123" t="s">
        <v>20</v>
      </c>
      <c r="C26" s="123"/>
      <c r="D26" s="123"/>
      <c r="E26" s="123"/>
      <c r="F26" s="123"/>
      <c r="G26" s="123"/>
      <c r="H26" s="123"/>
      <c r="I26" s="124"/>
      <c r="J26" s="58">
        <v>1</v>
      </c>
      <c r="K26" s="58">
        <v>4</v>
      </c>
      <c r="L26" s="57" t="s">
        <v>76</v>
      </c>
      <c r="M26" s="56" t="s">
        <v>18</v>
      </c>
      <c r="N26" s="55"/>
      <c r="O26" s="54">
        <v>12116</v>
      </c>
      <c r="P26" s="120"/>
      <c r="Q26" s="120"/>
      <c r="R26" s="120"/>
      <c r="S26" s="121"/>
      <c r="T26" s="106">
        <v>0.1</v>
      </c>
      <c r="U26" s="110">
        <v>0.1</v>
      </c>
      <c r="V26" s="110">
        <v>0.1</v>
      </c>
      <c r="W26" s="122" t="s">
        <v>0</v>
      </c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47" t="s">
        <v>3</v>
      </c>
      <c r="AT26" s="2"/>
      <c r="AU26" s="2"/>
    </row>
    <row r="27" spans="1:47" ht="21.75" customHeight="1">
      <c r="A27" s="53"/>
      <c r="B27" s="123" t="s">
        <v>75</v>
      </c>
      <c r="C27" s="123"/>
      <c r="D27" s="123"/>
      <c r="E27" s="123"/>
      <c r="F27" s="123"/>
      <c r="G27" s="123"/>
      <c r="H27" s="123"/>
      <c r="I27" s="124"/>
      <c r="J27" s="58">
        <v>1</v>
      </c>
      <c r="K27" s="58">
        <v>7</v>
      </c>
      <c r="L27" s="57">
        <v>0</v>
      </c>
      <c r="M27" s="56" t="s">
        <v>3</v>
      </c>
      <c r="N27" s="55"/>
      <c r="O27" s="54">
        <v>10100</v>
      </c>
      <c r="P27" s="120"/>
      <c r="Q27" s="120"/>
      <c r="R27" s="120"/>
      <c r="S27" s="121"/>
      <c r="T27" s="106">
        <v>149.04</v>
      </c>
      <c r="U27" s="110">
        <v>0</v>
      </c>
      <c r="V27" s="110">
        <v>0</v>
      </c>
      <c r="W27" s="122" t="s">
        <v>0</v>
      </c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47" t="s">
        <v>3</v>
      </c>
      <c r="AT27" s="2"/>
      <c r="AU27" s="2"/>
    </row>
    <row r="28" spans="1:47" ht="32.25" customHeight="1">
      <c r="A28" s="53"/>
      <c r="B28" s="123" t="s">
        <v>74</v>
      </c>
      <c r="C28" s="123"/>
      <c r="D28" s="123"/>
      <c r="E28" s="123"/>
      <c r="F28" s="123"/>
      <c r="G28" s="123"/>
      <c r="H28" s="123"/>
      <c r="I28" s="124"/>
      <c r="J28" s="58">
        <v>1</v>
      </c>
      <c r="K28" s="58">
        <v>7</v>
      </c>
      <c r="L28" s="57" t="s">
        <v>72</v>
      </c>
      <c r="M28" s="56" t="s">
        <v>3</v>
      </c>
      <c r="N28" s="55"/>
      <c r="O28" s="54">
        <v>10100</v>
      </c>
      <c r="P28" s="120"/>
      <c r="Q28" s="120"/>
      <c r="R28" s="120"/>
      <c r="S28" s="121"/>
      <c r="T28" s="106">
        <v>149.04</v>
      </c>
      <c r="U28" s="110">
        <v>0</v>
      </c>
      <c r="V28" s="110">
        <v>0</v>
      </c>
      <c r="W28" s="122" t="s">
        <v>0</v>
      </c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47" t="s">
        <v>3</v>
      </c>
      <c r="AT28" s="2"/>
      <c r="AU28" s="2"/>
    </row>
    <row r="29" spans="1:47" ht="15.75" customHeight="1">
      <c r="A29" s="53"/>
      <c r="B29" s="123" t="s">
        <v>73</v>
      </c>
      <c r="C29" s="123"/>
      <c r="D29" s="123"/>
      <c r="E29" s="123"/>
      <c r="F29" s="123"/>
      <c r="G29" s="123"/>
      <c r="H29" s="123"/>
      <c r="I29" s="124"/>
      <c r="J29" s="58">
        <v>1</v>
      </c>
      <c r="K29" s="58">
        <v>7</v>
      </c>
      <c r="L29" s="57" t="s">
        <v>72</v>
      </c>
      <c r="M29" s="56" t="s">
        <v>71</v>
      </c>
      <c r="N29" s="55"/>
      <c r="O29" s="54">
        <v>10100</v>
      </c>
      <c r="P29" s="120"/>
      <c r="Q29" s="120"/>
      <c r="R29" s="120"/>
      <c r="S29" s="121"/>
      <c r="T29" s="106">
        <v>149.04</v>
      </c>
      <c r="U29" s="110">
        <v>0</v>
      </c>
      <c r="V29" s="110">
        <v>0</v>
      </c>
      <c r="W29" s="122" t="s">
        <v>0</v>
      </c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47" t="s">
        <v>3</v>
      </c>
      <c r="AT29" s="2"/>
      <c r="AU29" s="2"/>
    </row>
    <row r="30" spans="1:47" ht="21.75" customHeight="1">
      <c r="A30" s="53"/>
      <c r="B30" s="123" t="s">
        <v>70</v>
      </c>
      <c r="C30" s="123"/>
      <c r="D30" s="123"/>
      <c r="E30" s="123"/>
      <c r="F30" s="123"/>
      <c r="G30" s="123"/>
      <c r="H30" s="123"/>
      <c r="I30" s="124"/>
      <c r="J30" s="58">
        <v>1</v>
      </c>
      <c r="K30" s="58">
        <v>13</v>
      </c>
      <c r="L30" s="57">
        <v>0</v>
      </c>
      <c r="M30" s="56" t="s">
        <v>3</v>
      </c>
      <c r="N30" s="55"/>
      <c r="O30" s="54">
        <v>10100</v>
      </c>
      <c r="P30" s="120"/>
      <c r="Q30" s="120"/>
      <c r="R30" s="120"/>
      <c r="S30" s="121"/>
      <c r="T30" s="106">
        <f>T31</f>
        <v>258</v>
      </c>
      <c r="U30" s="110">
        <v>0</v>
      </c>
      <c r="V30" s="110">
        <v>0</v>
      </c>
      <c r="W30" s="122" t="s">
        <v>0</v>
      </c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47" t="s">
        <v>3</v>
      </c>
      <c r="AT30" s="2"/>
      <c r="AU30" s="2"/>
    </row>
    <row r="31" spans="1:47" ht="21.75" customHeight="1">
      <c r="A31" s="53"/>
      <c r="B31" s="123" t="s">
        <v>23</v>
      </c>
      <c r="C31" s="123"/>
      <c r="D31" s="123"/>
      <c r="E31" s="123"/>
      <c r="F31" s="123"/>
      <c r="G31" s="123"/>
      <c r="H31" s="123"/>
      <c r="I31" s="124"/>
      <c r="J31" s="58">
        <v>1</v>
      </c>
      <c r="K31" s="58">
        <v>13</v>
      </c>
      <c r="L31" s="57" t="s">
        <v>19</v>
      </c>
      <c r="M31" s="56" t="s">
        <v>3</v>
      </c>
      <c r="N31" s="55"/>
      <c r="O31" s="54">
        <v>10100</v>
      </c>
      <c r="P31" s="120"/>
      <c r="Q31" s="120"/>
      <c r="R31" s="120"/>
      <c r="S31" s="121"/>
      <c r="T31" s="106">
        <f>T32+T33</f>
        <v>258</v>
      </c>
      <c r="U31" s="110">
        <v>0</v>
      </c>
      <c r="V31" s="110">
        <v>0</v>
      </c>
      <c r="W31" s="122" t="s">
        <v>0</v>
      </c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47" t="s">
        <v>3</v>
      </c>
      <c r="AT31" s="2"/>
      <c r="AU31" s="2"/>
    </row>
    <row r="32" spans="1:47" ht="32.25" customHeight="1">
      <c r="A32" s="53"/>
      <c r="B32" s="123" t="s">
        <v>20</v>
      </c>
      <c r="C32" s="123"/>
      <c r="D32" s="123"/>
      <c r="E32" s="123"/>
      <c r="F32" s="123"/>
      <c r="G32" s="123"/>
      <c r="H32" s="123"/>
      <c r="I32" s="124"/>
      <c r="J32" s="58">
        <v>1</v>
      </c>
      <c r="K32" s="58">
        <v>13</v>
      </c>
      <c r="L32" s="57" t="s">
        <v>19</v>
      </c>
      <c r="M32" s="56" t="s">
        <v>18</v>
      </c>
      <c r="N32" s="55"/>
      <c r="O32" s="54">
        <v>10100</v>
      </c>
      <c r="P32" s="120"/>
      <c r="Q32" s="120"/>
      <c r="R32" s="120"/>
      <c r="S32" s="121"/>
      <c r="T32" s="106">
        <v>253</v>
      </c>
      <c r="U32" s="110">
        <v>0</v>
      </c>
      <c r="V32" s="110">
        <v>0</v>
      </c>
      <c r="W32" s="122" t="s">
        <v>0</v>
      </c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47" t="s">
        <v>3</v>
      </c>
      <c r="AT32" s="2"/>
      <c r="AU32" s="2"/>
    </row>
    <row r="33" spans="1:47" ht="21.75" customHeight="1">
      <c r="A33" s="53"/>
      <c r="B33" s="123" t="s">
        <v>38</v>
      </c>
      <c r="C33" s="123"/>
      <c r="D33" s="123"/>
      <c r="E33" s="123"/>
      <c r="F33" s="123"/>
      <c r="G33" s="123"/>
      <c r="H33" s="123"/>
      <c r="I33" s="124"/>
      <c r="J33" s="58">
        <v>1</v>
      </c>
      <c r="K33" s="58">
        <v>13</v>
      </c>
      <c r="L33" s="57" t="s">
        <v>19</v>
      </c>
      <c r="M33" s="56" t="s">
        <v>36</v>
      </c>
      <c r="N33" s="55"/>
      <c r="O33" s="54">
        <v>10100</v>
      </c>
      <c r="P33" s="120"/>
      <c r="Q33" s="120"/>
      <c r="R33" s="120"/>
      <c r="S33" s="121"/>
      <c r="T33" s="106">
        <v>5</v>
      </c>
      <c r="U33" s="110">
        <v>0</v>
      </c>
      <c r="V33" s="110">
        <v>0</v>
      </c>
      <c r="W33" s="122" t="s">
        <v>0</v>
      </c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47" t="s">
        <v>3</v>
      </c>
      <c r="AT33" s="2"/>
      <c r="AU33" s="2"/>
    </row>
    <row r="34" spans="1:47" ht="15.75" customHeight="1">
      <c r="A34" s="53"/>
      <c r="B34" s="123" t="s">
        <v>69</v>
      </c>
      <c r="C34" s="123"/>
      <c r="D34" s="123"/>
      <c r="E34" s="123"/>
      <c r="F34" s="123"/>
      <c r="G34" s="123"/>
      <c r="H34" s="123"/>
      <c r="I34" s="124"/>
      <c r="J34" s="58">
        <v>2</v>
      </c>
      <c r="K34" s="58">
        <v>0</v>
      </c>
      <c r="L34" s="57">
        <v>0</v>
      </c>
      <c r="M34" s="56" t="s">
        <v>3</v>
      </c>
      <c r="N34" s="55"/>
      <c r="O34" s="54">
        <v>10200</v>
      </c>
      <c r="P34" s="120"/>
      <c r="Q34" s="120"/>
      <c r="R34" s="120"/>
      <c r="S34" s="121"/>
      <c r="T34" s="106">
        <f>T35</f>
        <v>99.551000000000002</v>
      </c>
      <c r="U34" s="110">
        <v>100.764</v>
      </c>
      <c r="V34" s="110">
        <v>103.49299999999999</v>
      </c>
      <c r="W34" s="122" t="s">
        <v>0</v>
      </c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47" t="s">
        <v>3</v>
      </c>
      <c r="AT34" s="2"/>
      <c r="AU34" s="2"/>
    </row>
    <row r="35" spans="1:47" ht="21.75" customHeight="1">
      <c r="A35" s="53"/>
      <c r="B35" s="123" t="s">
        <v>68</v>
      </c>
      <c r="C35" s="123"/>
      <c r="D35" s="123"/>
      <c r="E35" s="123"/>
      <c r="F35" s="123"/>
      <c r="G35" s="123"/>
      <c r="H35" s="123"/>
      <c r="I35" s="124"/>
      <c r="J35" s="58">
        <v>2</v>
      </c>
      <c r="K35" s="58">
        <v>3</v>
      </c>
      <c r="L35" s="57">
        <v>0</v>
      </c>
      <c r="M35" s="56" t="s">
        <v>3</v>
      </c>
      <c r="N35" s="55"/>
      <c r="O35" s="54">
        <v>10200</v>
      </c>
      <c r="P35" s="120"/>
      <c r="Q35" s="120"/>
      <c r="R35" s="120"/>
      <c r="S35" s="121"/>
      <c r="T35" s="106">
        <f>T36</f>
        <v>99.551000000000002</v>
      </c>
      <c r="U35" s="110">
        <v>100.764</v>
      </c>
      <c r="V35" s="110">
        <v>103.49299999999999</v>
      </c>
      <c r="W35" s="122" t="s">
        <v>0</v>
      </c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47" t="s">
        <v>3</v>
      </c>
      <c r="AT35" s="2"/>
      <c r="AU35" s="2"/>
    </row>
    <row r="36" spans="1:47" ht="42.75" customHeight="1">
      <c r="A36" s="53"/>
      <c r="B36" s="123" t="s">
        <v>67</v>
      </c>
      <c r="C36" s="123"/>
      <c r="D36" s="123"/>
      <c r="E36" s="123"/>
      <c r="F36" s="123"/>
      <c r="G36" s="123"/>
      <c r="H36" s="123"/>
      <c r="I36" s="124"/>
      <c r="J36" s="58">
        <v>2</v>
      </c>
      <c r="K36" s="58">
        <v>3</v>
      </c>
      <c r="L36" s="57" t="s">
        <v>64</v>
      </c>
      <c r="M36" s="56" t="s">
        <v>3</v>
      </c>
      <c r="N36" s="55"/>
      <c r="O36" s="54">
        <v>10200</v>
      </c>
      <c r="P36" s="120"/>
      <c r="Q36" s="120"/>
      <c r="R36" s="120"/>
      <c r="S36" s="121"/>
      <c r="T36" s="106">
        <f>T37+T38</f>
        <v>99.551000000000002</v>
      </c>
      <c r="U36" s="110">
        <v>100.764</v>
      </c>
      <c r="V36" s="110">
        <v>103.49299999999999</v>
      </c>
      <c r="W36" s="122" t="s">
        <v>0</v>
      </c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47" t="s">
        <v>3</v>
      </c>
      <c r="AT36" s="2"/>
      <c r="AU36" s="2"/>
    </row>
    <row r="37" spans="1:47" ht="32.25" customHeight="1">
      <c r="A37" s="53"/>
      <c r="B37" s="123" t="s">
        <v>66</v>
      </c>
      <c r="C37" s="123"/>
      <c r="D37" s="123"/>
      <c r="E37" s="123"/>
      <c r="F37" s="123"/>
      <c r="G37" s="123"/>
      <c r="H37" s="123"/>
      <c r="I37" s="124"/>
      <c r="J37" s="58">
        <v>2</v>
      </c>
      <c r="K37" s="58">
        <v>3</v>
      </c>
      <c r="L37" s="57" t="s">
        <v>64</v>
      </c>
      <c r="M37" s="56" t="s">
        <v>65</v>
      </c>
      <c r="N37" s="55"/>
      <c r="O37" s="54">
        <v>10200</v>
      </c>
      <c r="P37" s="120"/>
      <c r="Q37" s="120"/>
      <c r="R37" s="120"/>
      <c r="S37" s="121"/>
      <c r="T37" s="106">
        <v>98.653999999999996</v>
      </c>
      <c r="U37" s="110">
        <v>95</v>
      </c>
      <c r="V37" s="110">
        <v>97</v>
      </c>
      <c r="W37" s="122" t="s">
        <v>0</v>
      </c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47" t="s">
        <v>3</v>
      </c>
      <c r="AT37" s="2"/>
      <c r="AU37" s="2"/>
    </row>
    <row r="38" spans="1:47" ht="32.25" customHeight="1">
      <c r="A38" s="53"/>
      <c r="B38" s="123" t="s">
        <v>20</v>
      </c>
      <c r="C38" s="123"/>
      <c r="D38" s="123"/>
      <c r="E38" s="123"/>
      <c r="F38" s="123"/>
      <c r="G38" s="123"/>
      <c r="H38" s="123"/>
      <c r="I38" s="124"/>
      <c r="J38" s="58">
        <v>2</v>
      </c>
      <c r="K38" s="58">
        <v>3</v>
      </c>
      <c r="L38" s="57" t="s">
        <v>64</v>
      </c>
      <c r="M38" s="56" t="s">
        <v>18</v>
      </c>
      <c r="N38" s="55"/>
      <c r="O38" s="54">
        <v>10200</v>
      </c>
      <c r="P38" s="120"/>
      <c r="Q38" s="120"/>
      <c r="R38" s="120"/>
      <c r="S38" s="121"/>
      <c r="T38" s="106">
        <v>0.89700000000000002</v>
      </c>
      <c r="U38" s="110">
        <v>5.7640000000000002</v>
      </c>
      <c r="V38" s="110">
        <v>6.4930000000000003</v>
      </c>
      <c r="W38" s="122" t="s">
        <v>0</v>
      </c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47" t="s">
        <v>3</v>
      </c>
      <c r="AT38" s="2"/>
      <c r="AU38" s="2"/>
    </row>
    <row r="39" spans="1:47" ht="32.25" customHeight="1">
      <c r="A39" s="53"/>
      <c r="B39" s="123" t="s">
        <v>63</v>
      </c>
      <c r="C39" s="123"/>
      <c r="D39" s="123"/>
      <c r="E39" s="123"/>
      <c r="F39" s="123"/>
      <c r="G39" s="123"/>
      <c r="H39" s="123"/>
      <c r="I39" s="124"/>
      <c r="J39" s="58">
        <v>3</v>
      </c>
      <c r="K39" s="58">
        <v>0</v>
      </c>
      <c r="L39" s="57">
        <v>0</v>
      </c>
      <c r="M39" s="56" t="s">
        <v>3</v>
      </c>
      <c r="N39" s="55"/>
      <c r="O39" s="54">
        <v>10100</v>
      </c>
      <c r="P39" s="120"/>
      <c r="Q39" s="120"/>
      <c r="R39" s="120"/>
      <c r="S39" s="121"/>
      <c r="T39" s="106">
        <v>38.700000000000003</v>
      </c>
      <c r="U39" s="110">
        <v>0</v>
      </c>
      <c r="V39" s="110">
        <v>0</v>
      </c>
      <c r="W39" s="122" t="s">
        <v>0</v>
      </c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47" t="s">
        <v>3</v>
      </c>
      <c r="AT39" s="2"/>
      <c r="AU39" s="2"/>
    </row>
    <row r="40" spans="1:47" ht="42.75" customHeight="1">
      <c r="A40" s="53"/>
      <c r="B40" s="123" t="s">
        <v>62</v>
      </c>
      <c r="C40" s="123"/>
      <c r="D40" s="123"/>
      <c r="E40" s="123"/>
      <c r="F40" s="123"/>
      <c r="G40" s="123"/>
      <c r="H40" s="123"/>
      <c r="I40" s="124"/>
      <c r="J40" s="58">
        <v>3</v>
      </c>
      <c r="K40" s="58">
        <v>9</v>
      </c>
      <c r="L40" s="57">
        <v>0</v>
      </c>
      <c r="M40" s="56" t="s">
        <v>3</v>
      </c>
      <c r="N40" s="55"/>
      <c r="O40" s="54">
        <v>10100</v>
      </c>
      <c r="P40" s="120"/>
      <c r="Q40" s="120"/>
      <c r="R40" s="120"/>
      <c r="S40" s="121"/>
      <c r="T40" s="106">
        <v>38.700000000000003</v>
      </c>
      <c r="U40" s="110">
        <v>0</v>
      </c>
      <c r="V40" s="110">
        <v>0</v>
      </c>
      <c r="W40" s="122" t="s">
        <v>0</v>
      </c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47" t="s">
        <v>3</v>
      </c>
      <c r="AT40" s="2"/>
      <c r="AU40" s="2"/>
    </row>
    <row r="41" spans="1:47" ht="21.75" customHeight="1">
      <c r="A41" s="53"/>
      <c r="B41" s="123" t="s">
        <v>23</v>
      </c>
      <c r="C41" s="123"/>
      <c r="D41" s="123"/>
      <c r="E41" s="123"/>
      <c r="F41" s="123"/>
      <c r="G41" s="123"/>
      <c r="H41" s="123"/>
      <c r="I41" s="124"/>
      <c r="J41" s="58">
        <v>3</v>
      </c>
      <c r="K41" s="58">
        <v>9</v>
      </c>
      <c r="L41" s="57" t="s">
        <v>19</v>
      </c>
      <c r="M41" s="56" t="s">
        <v>3</v>
      </c>
      <c r="N41" s="55"/>
      <c r="O41" s="54">
        <v>10100</v>
      </c>
      <c r="P41" s="120"/>
      <c r="Q41" s="120"/>
      <c r="R41" s="120"/>
      <c r="S41" s="121"/>
      <c r="T41" s="106">
        <v>38.700000000000003</v>
      </c>
      <c r="U41" s="110">
        <v>0</v>
      </c>
      <c r="V41" s="110">
        <v>0</v>
      </c>
      <c r="W41" s="122" t="s">
        <v>0</v>
      </c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47" t="s">
        <v>3</v>
      </c>
      <c r="AT41" s="2"/>
      <c r="AU41" s="2"/>
    </row>
    <row r="42" spans="1:47" ht="32.25" customHeight="1">
      <c r="A42" s="53"/>
      <c r="B42" s="123" t="s">
        <v>20</v>
      </c>
      <c r="C42" s="123"/>
      <c r="D42" s="123"/>
      <c r="E42" s="123"/>
      <c r="F42" s="123"/>
      <c r="G42" s="123"/>
      <c r="H42" s="123"/>
      <c r="I42" s="124"/>
      <c r="J42" s="58">
        <v>3</v>
      </c>
      <c r="K42" s="58">
        <v>9</v>
      </c>
      <c r="L42" s="57" t="s">
        <v>19</v>
      </c>
      <c r="M42" s="56" t="s">
        <v>18</v>
      </c>
      <c r="N42" s="55"/>
      <c r="O42" s="54">
        <v>10100</v>
      </c>
      <c r="P42" s="120"/>
      <c r="Q42" s="120"/>
      <c r="R42" s="120"/>
      <c r="S42" s="121"/>
      <c r="T42" s="106">
        <v>38.700000000000003</v>
      </c>
      <c r="U42" s="110">
        <v>0</v>
      </c>
      <c r="V42" s="110">
        <v>0</v>
      </c>
      <c r="W42" s="122" t="s">
        <v>0</v>
      </c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47" t="s">
        <v>3</v>
      </c>
      <c r="AT42" s="2"/>
      <c r="AU42" s="2"/>
    </row>
    <row r="43" spans="1:47" ht="15.75" customHeight="1">
      <c r="A43" s="53"/>
      <c r="B43" s="123" t="s">
        <v>61</v>
      </c>
      <c r="C43" s="123"/>
      <c r="D43" s="123"/>
      <c r="E43" s="123"/>
      <c r="F43" s="123"/>
      <c r="G43" s="123"/>
      <c r="H43" s="123"/>
      <c r="I43" s="124"/>
      <c r="J43" s="58">
        <v>4</v>
      </c>
      <c r="K43" s="58">
        <v>0</v>
      </c>
      <c r="L43" s="57">
        <v>0</v>
      </c>
      <c r="M43" s="56" t="s">
        <v>3</v>
      </c>
      <c r="N43" s="55"/>
      <c r="O43" s="54">
        <v>10000</v>
      </c>
      <c r="P43" s="120"/>
      <c r="Q43" s="120"/>
      <c r="R43" s="120"/>
      <c r="S43" s="121"/>
      <c r="T43" s="106">
        <f>T44</f>
        <v>13999.613000000001</v>
      </c>
      <c r="U43" s="110">
        <v>608.54999999999995</v>
      </c>
      <c r="V43" s="110">
        <v>651.33000000000004</v>
      </c>
      <c r="W43" s="122" t="s">
        <v>0</v>
      </c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47" t="s">
        <v>3</v>
      </c>
      <c r="AT43" s="2"/>
      <c r="AU43" s="2"/>
    </row>
    <row r="44" spans="1:47" ht="21.75" customHeight="1">
      <c r="A44" s="53"/>
      <c r="B44" s="123" t="s">
        <v>60</v>
      </c>
      <c r="C44" s="123"/>
      <c r="D44" s="123"/>
      <c r="E44" s="123"/>
      <c r="F44" s="123"/>
      <c r="G44" s="123"/>
      <c r="H44" s="123"/>
      <c r="I44" s="124"/>
      <c r="J44" s="58">
        <v>4</v>
      </c>
      <c r="K44" s="58">
        <v>9</v>
      </c>
      <c r="L44" s="57">
        <v>0</v>
      </c>
      <c r="M44" s="56" t="s">
        <v>3</v>
      </c>
      <c r="N44" s="55"/>
      <c r="O44" s="54">
        <v>10000</v>
      </c>
      <c r="P44" s="120"/>
      <c r="Q44" s="120"/>
      <c r="R44" s="120"/>
      <c r="S44" s="121"/>
      <c r="T44" s="106">
        <f>T45+T47+T49</f>
        <v>13999.613000000001</v>
      </c>
      <c r="U44" s="110">
        <v>608.54999999999995</v>
      </c>
      <c r="V44" s="110">
        <v>651.33000000000004</v>
      </c>
      <c r="W44" s="122" t="s">
        <v>0</v>
      </c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47" t="s">
        <v>3</v>
      </c>
      <c r="AT44" s="2"/>
      <c r="AU44" s="2"/>
    </row>
    <row r="45" spans="1:47" ht="42.75" customHeight="1">
      <c r="A45" s="53"/>
      <c r="B45" s="123" t="s">
        <v>59</v>
      </c>
      <c r="C45" s="123"/>
      <c r="D45" s="123"/>
      <c r="E45" s="123"/>
      <c r="F45" s="123"/>
      <c r="G45" s="123"/>
      <c r="H45" s="123"/>
      <c r="I45" s="124"/>
      <c r="J45" s="58">
        <v>4</v>
      </c>
      <c r="K45" s="58">
        <v>9</v>
      </c>
      <c r="L45" s="57" t="s">
        <v>58</v>
      </c>
      <c r="M45" s="56" t="s">
        <v>3</v>
      </c>
      <c r="N45" s="55"/>
      <c r="O45" s="54">
        <v>10100</v>
      </c>
      <c r="P45" s="120"/>
      <c r="Q45" s="120"/>
      <c r="R45" s="120"/>
      <c r="S45" s="121"/>
      <c r="T45" s="106">
        <v>766.35199999999998</v>
      </c>
      <c r="U45" s="110">
        <v>608.54999999999995</v>
      </c>
      <c r="V45" s="110">
        <v>651.33000000000004</v>
      </c>
      <c r="W45" s="122" t="s">
        <v>0</v>
      </c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47" t="s">
        <v>3</v>
      </c>
      <c r="AT45" s="2"/>
      <c r="AU45" s="2"/>
    </row>
    <row r="46" spans="1:47" ht="32.25" customHeight="1">
      <c r="A46" s="53"/>
      <c r="B46" s="123" t="s">
        <v>20</v>
      </c>
      <c r="C46" s="123"/>
      <c r="D46" s="123"/>
      <c r="E46" s="123"/>
      <c r="F46" s="123"/>
      <c r="G46" s="123"/>
      <c r="H46" s="123"/>
      <c r="I46" s="124"/>
      <c r="J46" s="58">
        <v>4</v>
      </c>
      <c r="K46" s="58">
        <v>9</v>
      </c>
      <c r="L46" s="57" t="s">
        <v>58</v>
      </c>
      <c r="M46" s="56" t="s">
        <v>18</v>
      </c>
      <c r="N46" s="55"/>
      <c r="O46" s="54">
        <v>10100</v>
      </c>
      <c r="P46" s="120"/>
      <c r="Q46" s="120"/>
      <c r="R46" s="120"/>
      <c r="S46" s="121"/>
      <c r="T46" s="106">
        <v>766.35199999999998</v>
      </c>
      <c r="U46" s="110">
        <v>608.54999999999995</v>
      </c>
      <c r="V46" s="110">
        <v>651.33000000000004</v>
      </c>
      <c r="W46" s="122" t="s">
        <v>0</v>
      </c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47" t="s">
        <v>3</v>
      </c>
      <c r="AT46" s="2"/>
      <c r="AU46" s="2"/>
    </row>
    <row r="47" spans="1:47" ht="74.25" customHeight="1">
      <c r="A47" s="53"/>
      <c r="B47" s="123" t="s">
        <v>57</v>
      </c>
      <c r="C47" s="123"/>
      <c r="D47" s="123"/>
      <c r="E47" s="123"/>
      <c r="F47" s="123"/>
      <c r="G47" s="123"/>
      <c r="H47" s="123"/>
      <c r="I47" s="124"/>
      <c r="J47" s="58">
        <v>4</v>
      </c>
      <c r="K47" s="58">
        <v>9</v>
      </c>
      <c r="L47" s="57" t="s">
        <v>56</v>
      </c>
      <c r="M47" s="56" t="s">
        <v>3</v>
      </c>
      <c r="N47" s="55"/>
      <c r="O47" s="54">
        <v>12226</v>
      </c>
      <c r="P47" s="120"/>
      <c r="Q47" s="120"/>
      <c r="R47" s="120"/>
      <c r="S47" s="121"/>
      <c r="T47" s="106">
        <v>12698.891</v>
      </c>
      <c r="U47" s="110">
        <v>0</v>
      </c>
      <c r="V47" s="110">
        <v>0</v>
      </c>
      <c r="W47" s="122" t="s">
        <v>0</v>
      </c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47" t="s">
        <v>3</v>
      </c>
      <c r="AT47" s="2"/>
      <c r="AU47" s="2"/>
    </row>
    <row r="48" spans="1:47" ht="32.25" customHeight="1">
      <c r="A48" s="53"/>
      <c r="B48" s="123" t="s">
        <v>20</v>
      </c>
      <c r="C48" s="123"/>
      <c r="D48" s="123"/>
      <c r="E48" s="123"/>
      <c r="F48" s="123"/>
      <c r="G48" s="123"/>
      <c r="H48" s="123"/>
      <c r="I48" s="124"/>
      <c r="J48" s="58">
        <v>4</v>
      </c>
      <c r="K48" s="58">
        <v>9</v>
      </c>
      <c r="L48" s="57" t="s">
        <v>56</v>
      </c>
      <c r="M48" s="56" t="s">
        <v>18</v>
      </c>
      <c r="N48" s="55"/>
      <c r="O48" s="54">
        <v>12226</v>
      </c>
      <c r="P48" s="120"/>
      <c r="Q48" s="120"/>
      <c r="R48" s="120"/>
      <c r="S48" s="121"/>
      <c r="T48" s="106">
        <v>12698.891</v>
      </c>
      <c r="U48" s="110">
        <v>0</v>
      </c>
      <c r="V48" s="110">
        <v>0</v>
      </c>
      <c r="W48" s="122" t="s">
        <v>0</v>
      </c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47" t="s">
        <v>3</v>
      </c>
      <c r="AT48" s="2"/>
      <c r="AU48" s="2"/>
    </row>
    <row r="49" spans="1:47" ht="84.75" customHeight="1">
      <c r="A49" s="53"/>
      <c r="B49" s="123" t="s">
        <v>55</v>
      </c>
      <c r="C49" s="123"/>
      <c r="D49" s="123"/>
      <c r="E49" s="123"/>
      <c r="F49" s="123"/>
      <c r="G49" s="123"/>
      <c r="H49" s="123"/>
      <c r="I49" s="124"/>
      <c r="J49" s="58">
        <v>4</v>
      </c>
      <c r="K49" s="58">
        <v>9</v>
      </c>
      <c r="L49" s="57" t="s">
        <v>54</v>
      </c>
      <c r="M49" s="56" t="s">
        <v>3</v>
      </c>
      <c r="N49" s="55"/>
      <c r="O49" s="54">
        <v>10100</v>
      </c>
      <c r="P49" s="120"/>
      <c r="Q49" s="120"/>
      <c r="R49" s="120"/>
      <c r="S49" s="121"/>
      <c r="T49" s="106">
        <v>534.37</v>
      </c>
      <c r="U49" s="110">
        <v>0</v>
      </c>
      <c r="V49" s="110">
        <v>0</v>
      </c>
      <c r="W49" s="122" t="s">
        <v>0</v>
      </c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47" t="s">
        <v>3</v>
      </c>
      <c r="AT49" s="2"/>
      <c r="AU49" s="2"/>
    </row>
    <row r="50" spans="1:47" ht="32.25" customHeight="1">
      <c r="A50" s="53"/>
      <c r="B50" s="123" t="s">
        <v>20</v>
      </c>
      <c r="C50" s="123"/>
      <c r="D50" s="123"/>
      <c r="E50" s="123"/>
      <c r="F50" s="123"/>
      <c r="G50" s="123"/>
      <c r="H50" s="123"/>
      <c r="I50" s="124"/>
      <c r="J50" s="58">
        <v>4</v>
      </c>
      <c r="K50" s="58">
        <v>9</v>
      </c>
      <c r="L50" s="57" t="s">
        <v>54</v>
      </c>
      <c r="M50" s="56" t="s">
        <v>18</v>
      </c>
      <c r="N50" s="55"/>
      <c r="O50" s="54">
        <v>10100</v>
      </c>
      <c r="P50" s="120"/>
      <c r="Q50" s="120"/>
      <c r="R50" s="120"/>
      <c r="S50" s="121"/>
      <c r="T50" s="106">
        <v>534.37</v>
      </c>
      <c r="U50" s="110">
        <v>0</v>
      </c>
      <c r="V50" s="110">
        <v>0</v>
      </c>
      <c r="W50" s="122" t="s">
        <v>0</v>
      </c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47" t="s">
        <v>3</v>
      </c>
      <c r="AT50" s="2"/>
      <c r="AU50" s="2"/>
    </row>
    <row r="51" spans="1:47" ht="21.75" customHeight="1">
      <c r="A51" s="53"/>
      <c r="B51" s="123" t="s">
        <v>53</v>
      </c>
      <c r="C51" s="123"/>
      <c r="D51" s="123"/>
      <c r="E51" s="123"/>
      <c r="F51" s="123"/>
      <c r="G51" s="123"/>
      <c r="H51" s="123"/>
      <c r="I51" s="124"/>
      <c r="J51" s="58">
        <v>5</v>
      </c>
      <c r="K51" s="58">
        <v>0</v>
      </c>
      <c r="L51" s="57">
        <v>0</v>
      </c>
      <c r="M51" s="56" t="s">
        <v>3</v>
      </c>
      <c r="N51" s="55"/>
      <c r="O51" s="54">
        <v>10000</v>
      </c>
      <c r="P51" s="120"/>
      <c r="Q51" s="120"/>
      <c r="R51" s="120"/>
      <c r="S51" s="121"/>
      <c r="T51" s="106">
        <v>432.33100000000002</v>
      </c>
      <c r="U51" s="110">
        <v>20</v>
      </c>
      <c r="V51" s="110">
        <v>20</v>
      </c>
      <c r="W51" s="122" t="s">
        <v>0</v>
      </c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47" t="s">
        <v>3</v>
      </c>
      <c r="AT51" s="2"/>
      <c r="AU51" s="2"/>
    </row>
    <row r="52" spans="1:47" ht="15.75" customHeight="1">
      <c r="A52" s="53"/>
      <c r="B52" s="123" t="s">
        <v>52</v>
      </c>
      <c r="C52" s="123"/>
      <c r="D52" s="123"/>
      <c r="E52" s="123"/>
      <c r="F52" s="123"/>
      <c r="G52" s="123"/>
      <c r="H52" s="123"/>
      <c r="I52" s="124"/>
      <c r="J52" s="58">
        <v>5</v>
      </c>
      <c r="K52" s="58">
        <v>3</v>
      </c>
      <c r="L52" s="57">
        <v>0</v>
      </c>
      <c r="M52" s="56" t="s">
        <v>3</v>
      </c>
      <c r="N52" s="55"/>
      <c r="O52" s="54">
        <v>10000</v>
      </c>
      <c r="P52" s="120"/>
      <c r="Q52" s="120"/>
      <c r="R52" s="120"/>
      <c r="S52" s="121"/>
      <c r="T52" s="106">
        <v>432.33100000000002</v>
      </c>
      <c r="U52" s="110">
        <v>20</v>
      </c>
      <c r="V52" s="110">
        <v>20</v>
      </c>
      <c r="W52" s="122" t="s">
        <v>0</v>
      </c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47" t="s">
        <v>3</v>
      </c>
      <c r="AT52" s="2"/>
      <c r="AU52" s="2"/>
    </row>
    <row r="53" spans="1:47" ht="15.75" customHeight="1">
      <c r="A53" s="53"/>
      <c r="B53" s="123" t="s">
        <v>51</v>
      </c>
      <c r="C53" s="123"/>
      <c r="D53" s="123"/>
      <c r="E53" s="123"/>
      <c r="F53" s="123"/>
      <c r="G53" s="123"/>
      <c r="H53" s="123"/>
      <c r="I53" s="124"/>
      <c r="J53" s="58">
        <v>5</v>
      </c>
      <c r="K53" s="58">
        <v>3</v>
      </c>
      <c r="L53" s="57" t="s">
        <v>50</v>
      </c>
      <c r="M53" s="56" t="s">
        <v>3</v>
      </c>
      <c r="N53" s="55"/>
      <c r="O53" s="54">
        <v>10100</v>
      </c>
      <c r="P53" s="120"/>
      <c r="Q53" s="120"/>
      <c r="R53" s="120"/>
      <c r="S53" s="121"/>
      <c r="T53" s="106">
        <v>185.3</v>
      </c>
      <c r="U53" s="110">
        <v>20</v>
      </c>
      <c r="V53" s="110">
        <v>20</v>
      </c>
      <c r="W53" s="122" t="s">
        <v>0</v>
      </c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47" t="s">
        <v>3</v>
      </c>
      <c r="AT53" s="2"/>
      <c r="AU53" s="2"/>
    </row>
    <row r="54" spans="1:47" ht="32.25" customHeight="1">
      <c r="A54" s="53"/>
      <c r="B54" s="123" t="s">
        <v>20</v>
      </c>
      <c r="C54" s="123"/>
      <c r="D54" s="123"/>
      <c r="E54" s="123"/>
      <c r="F54" s="123"/>
      <c r="G54" s="123"/>
      <c r="H54" s="123"/>
      <c r="I54" s="124"/>
      <c r="J54" s="58">
        <v>5</v>
      </c>
      <c r="K54" s="58">
        <v>3</v>
      </c>
      <c r="L54" s="57" t="s">
        <v>50</v>
      </c>
      <c r="M54" s="56" t="s">
        <v>18</v>
      </c>
      <c r="N54" s="55"/>
      <c r="O54" s="54">
        <v>10100</v>
      </c>
      <c r="P54" s="120"/>
      <c r="Q54" s="120"/>
      <c r="R54" s="120"/>
      <c r="S54" s="121"/>
      <c r="T54" s="106">
        <v>185.3</v>
      </c>
      <c r="U54" s="110">
        <v>20</v>
      </c>
      <c r="V54" s="110">
        <v>20</v>
      </c>
      <c r="W54" s="122" t="s">
        <v>0</v>
      </c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47" t="s">
        <v>3</v>
      </c>
      <c r="AT54" s="2"/>
      <c r="AU54" s="2"/>
    </row>
    <row r="55" spans="1:47" ht="21.75" customHeight="1">
      <c r="A55" s="53"/>
      <c r="B55" s="123" t="s">
        <v>49</v>
      </c>
      <c r="C55" s="123"/>
      <c r="D55" s="123"/>
      <c r="E55" s="123"/>
      <c r="F55" s="123"/>
      <c r="G55" s="123"/>
      <c r="H55" s="123"/>
      <c r="I55" s="124"/>
      <c r="J55" s="58">
        <v>5</v>
      </c>
      <c r="K55" s="58">
        <v>3</v>
      </c>
      <c r="L55" s="57" t="s">
        <v>48</v>
      </c>
      <c r="M55" s="56" t="s">
        <v>3</v>
      </c>
      <c r="N55" s="55"/>
      <c r="O55" s="54">
        <v>10100</v>
      </c>
      <c r="P55" s="120"/>
      <c r="Q55" s="120"/>
      <c r="R55" s="120"/>
      <c r="S55" s="121"/>
      <c r="T55" s="106">
        <v>13</v>
      </c>
      <c r="U55" s="110">
        <v>0</v>
      </c>
      <c r="V55" s="110">
        <v>0</v>
      </c>
      <c r="W55" s="122" t="s">
        <v>0</v>
      </c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47" t="s">
        <v>3</v>
      </c>
      <c r="AT55" s="2"/>
      <c r="AU55" s="2"/>
    </row>
    <row r="56" spans="1:47" ht="32.25" customHeight="1">
      <c r="A56" s="53"/>
      <c r="B56" s="123" t="s">
        <v>20</v>
      </c>
      <c r="C56" s="123"/>
      <c r="D56" s="123"/>
      <c r="E56" s="123"/>
      <c r="F56" s="123"/>
      <c r="G56" s="123"/>
      <c r="H56" s="123"/>
      <c r="I56" s="124"/>
      <c r="J56" s="58">
        <v>5</v>
      </c>
      <c r="K56" s="58">
        <v>3</v>
      </c>
      <c r="L56" s="57" t="s">
        <v>48</v>
      </c>
      <c r="M56" s="56" t="s">
        <v>18</v>
      </c>
      <c r="N56" s="55"/>
      <c r="O56" s="54">
        <v>10100</v>
      </c>
      <c r="P56" s="120"/>
      <c r="Q56" s="120"/>
      <c r="R56" s="120"/>
      <c r="S56" s="121"/>
      <c r="T56" s="106">
        <v>13</v>
      </c>
      <c r="U56" s="110">
        <v>0</v>
      </c>
      <c r="V56" s="110">
        <v>0</v>
      </c>
      <c r="W56" s="122" t="s">
        <v>0</v>
      </c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47" t="s">
        <v>3</v>
      </c>
      <c r="AT56" s="2"/>
      <c r="AU56" s="2"/>
    </row>
    <row r="57" spans="1:47" ht="21.75" customHeight="1">
      <c r="A57" s="53"/>
      <c r="B57" s="123" t="s">
        <v>47</v>
      </c>
      <c r="C57" s="123"/>
      <c r="D57" s="123"/>
      <c r="E57" s="123"/>
      <c r="F57" s="123"/>
      <c r="G57" s="123"/>
      <c r="H57" s="123"/>
      <c r="I57" s="124"/>
      <c r="J57" s="58">
        <v>5</v>
      </c>
      <c r="K57" s="58">
        <v>3</v>
      </c>
      <c r="L57" s="57" t="s">
        <v>46</v>
      </c>
      <c r="M57" s="56" t="s">
        <v>3</v>
      </c>
      <c r="N57" s="55"/>
      <c r="O57" s="54">
        <v>10100</v>
      </c>
      <c r="P57" s="120"/>
      <c r="Q57" s="120"/>
      <c r="R57" s="120"/>
      <c r="S57" s="121"/>
      <c r="T57" s="106">
        <v>105.5</v>
      </c>
      <c r="U57" s="110">
        <v>0</v>
      </c>
      <c r="V57" s="110">
        <v>0</v>
      </c>
      <c r="W57" s="122" t="s">
        <v>0</v>
      </c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47" t="s">
        <v>3</v>
      </c>
      <c r="AT57" s="2"/>
      <c r="AU57" s="2"/>
    </row>
    <row r="58" spans="1:47" ht="32.25" customHeight="1">
      <c r="A58" s="53"/>
      <c r="B58" s="123" t="s">
        <v>20</v>
      </c>
      <c r="C58" s="123"/>
      <c r="D58" s="123"/>
      <c r="E58" s="123"/>
      <c r="F58" s="123"/>
      <c r="G58" s="123"/>
      <c r="H58" s="123"/>
      <c r="I58" s="124"/>
      <c r="J58" s="58">
        <v>5</v>
      </c>
      <c r="K58" s="58">
        <v>3</v>
      </c>
      <c r="L58" s="57" t="s">
        <v>46</v>
      </c>
      <c r="M58" s="56" t="s">
        <v>18</v>
      </c>
      <c r="N58" s="55"/>
      <c r="O58" s="54">
        <v>10100</v>
      </c>
      <c r="P58" s="120"/>
      <c r="Q58" s="120"/>
      <c r="R58" s="120"/>
      <c r="S58" s="121"/>
      <c r="T58" s="106">
        <v>105.5</v>
      </c>
      <c r="U58" s="110">
        <v>0</v>
      </c>
      <c r="V58" s="110">
        <v>0</v>
      </c>
      <c r="W58" s="122" t="s">
        <v>0</v>
      </c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47" t="s">
        <v>3</v>
      </c>
      <c r="AT58" s="2"/>
      <c r="AU58" s="2"/>
    </row>
    <row r="59" spans="1:47" ht="95.25" customHeight="1">
      <c r="A59" s="53"/>
      <c r="B59" s="123" t="s">
        <v>45</v>
      </c>
      <c r="C59" s="123"/>
      <c r="D59" s="123"/>
      <c r="E59" s="123"/>
      <c r="F59" s="123"/>
      <c r="G59" s="123"/>
      <c r="H59" s="123"/>
      <c r="I59" s="124"/>
      <c r="J59" s="58">
        <v>5</v>
      </c>
      <c r="K59" s="58">
        <v>3</v>
      </c>
      <c r="L59" s="57" t="s">
        <v>44</v>
      </c>
      <c r="M59" s="56" t="s">
        <v>3</v>
      </c>
      <c r="N59" s="55"/>
      <c r="O59" s="54">
        <v>12238</v>
      </c>
      <c r="P59" s="120"/>
      <c r="Q59" s="120"/>
      <c r="R59" s="120"/>
      <c r="S59" s="121"/>
      <c r="T59" s="106">
        <v>98.846000000000004</v>
      </c>
      <c r="U59" s="110">
        <v>0</v>
      </c>
      <c r="V59" s="110">
        <v>0</v>
      </c>
      <c r="W59" s="122" t="s">
        <v>0</v>
      </c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47" t="s">
        <v>3</v>
      </c>
      <c r="AT59" s="2"/>
      <c r="AU59" s="2"/>
    </row>
    <row r="60" spans="1:47" ht="32.25" customHeight="1">
      <c r="A60" s="53"/>
      <c r="B60" s="123" t="s">
        <v>20</v>
      </c>
      <c r="C60" s="123"/>
      <c r="D60" s="123"/>
      <c r="E60" s="123"/>
      <c r="F60" s="123"/>
      <c r="G60" s="123"/>
      <c r="H60" s="123"/>
      <c r="I60" s="124"/>
      <c r="J60" s="58">
        <v>5</v>
      </c>
      <c r="K60" s="58">
        <v>3</v>
      </c>
      <c r="L60" s="57" t="s">
        <v>44</v>
      </c>
      <c r="M60" s="56" t="s">
        <v>18</v>
      </c>
      <c r="N60" s="55"/>
      <c r="O60" s="54">
        <v>12238</v>
      </c>
      <c r="P60" s="120"/>
      <c r="Q60" s="120"/>
      <c r="R60" s="120"/>
      <c r="S60" s="121"/>
      <c r="T60" s="106">
        <v>98.846000000000004</v>
      </c>
      <c r="U60" s="110">
        <v>0</v>
      </c>
      <c r="V60" s="110">
        <v>0</v>
      </c>
      <c r="W60" s="122" t="s">
        <v>0</v>
      </c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47" t="s">
        <v>3</v>
      </c>
      <c r="AT60" s="2"/>
      <c r="AU60" s="2"/>
    </row>
    <row r="61" spans="1:47" ht="95.25" customHeight="1">
      <c r="A61" s="53"/>
      <c r="B61" s="123" t="s">
        <v>43</v>
      </c>
      <c r="C61" s="123"/>
      <c r="D61" s="123"/>
      <c r="E61" s="123"/>
      <c r="F61" s="123"/>
      <c r="G61" s="123"/>
      <c r="H61" s="123"/>
      <c r="I61" s="124"/>
      <c r="J61" s="58">
        <v>5</v>
      </c>
      <c r="K61" s="58">
        <v>3</v>
      </c>
      <c r="L61" s="57" t="s">
        <v>42</v>
      </c>
      <c r="M61" s="56" t="s">
        <v>3</v>
      </c>
      <c r="N61" s="55"/>
      <c r="O61" s="54">
        <v>10100</v>
      </c>
      <c r="P61" s="120"/>
      <c r="Q61" s="120"/>
      <c r="R61" s="120"/>
      <c r="S61" s="121"/>
      <c r="T61" s="106">
        <v>29.684999999999999</v>
      </c>
      <c r="U61" s="110">
        <v>0</v>
      </c>
      <c r="V61" s="110">
        <v>0</v>
      </c>
      <c r="W61" s="122" t="s">
        <v>0</v>
      </c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47" t="s">
        <v>3</v>
      </c>
      <c r="AT61" s="2"/>
      <c r="AU61" s="2"/>
    </row>
    <row r="62" spans="1:47" ht="32.25" customHeight="1">
      <c r="A62" s="53"/>
      <c r="B62" s="123" t="s">
        <v>20</v>
      </c>
      <c r="C62" s="123"/>
      <c r="D62" s="123"/>
      <c r="E62" s="123"/>
      <c r="F62" s="123"/>
      <c r="G62" s="123"/>
      <c r="H62" s="123"/>
      <c r="I62" s="124"/>
      <c r="J62" s="58">
        <v>5</v>
      </c>
      <c r="K62" s="58">
        <v>3</v>
      </c>
      <c r="L62" s="57" t="s">
        <v>42</v>
      </c>
      <c r="M62" s="56" t="s">
        <v>18</v>
      </c>
      <c r="N62" s="55"/>
      <c r="O62" s="54">
        <v>10100</v>
      </c>
      <c r="P62" s="120"/>
      <c r="Q62" s="120"/>
      <c r="R62" s="120"/>
      <c r="S62" s="121"/>
      <c r="T62" s="106">
        <v>29.684999999999999</v>
      </c>
      <c r="U62" s="110">
        <v>0</v>
      </c>
      <c r="V62" s="110">
        <v>0</v>
      </c>
      <c r="W62" s="122" t="s">
        <v>0</v>
      </c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47" t="s">
        <v>3</v>
      </c>
      <c r="AT62" s="2"/>
      <c r="AU62" s="2"/>
    </row>
    <row r="63" spans="1:47" ht="15.75" customHeight="1">
      <c r="A63" s="53"/>
      <c r="B63" s="123" t="s">
        <v>41</v>
      </c>
      <c r="C63" s="123"/>
      <c r="D63" s="123"/>
      <c r="E63" s="123"/>
      <c r="F63" s="123"/>
      <c r="G63" s="123"/>
      <c r="H63" s="123"/>
      <c r="I63" s="124"/>
      <c r="J63" s="58">
        <v>8</v>
      </c>
      <c r="K63" s="58">
        <v>0</v>
      </c>
      <c r="L63" s="57">
        <v>0</v>
      </c>
      <c r="M63" s="56" t="s">
        <v>3</v>
      </c>
      <c r="N63" s="55"/>
      <c r="O63" s="54">
        <v>10000</v>
      </c>
      <c r="P63" s="120"/>
      <c r="Q63" s="120"/>
      <c r="R63" s="120"/>
      <c r="S63" s="121"/>
      <c r="T63" s="106">
        <v>4174.4690000000001</v>
      </c>
      <c r="U63" s="110">
        <v>1740.8119999999999</v>
      </c>
      <c r="V63" s="110">
        <v>1600.15</v>
      </c>
      <c r="W63" s="122" t="s">
        <v>0</v>
      </c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47" t="s">
        <v>3</v>
      </c>
      <c r="AT63" s="2"/>
      <c r="AU63" s="2"/>
    </row>
    <row r="64" spans="1:47" ht="15.75" customHeight="1">
      <c r="A64" s="53"/>
      <c r="B64" s="123" t="s">
        <v>40</v>
      </c>
      <c r="C64" s="123"/>
      <c r="D64" s="123"/>
      <c r="E64" s="123"/>
      <c r="F64" s="123"/>
      <c r="G64" s="123"/>
      <c r="H64" s="123"/>
      <c r="I64" s="124"/>
      <c r="J64" s="58">
        <v>8</v>
      </c>
      <c r="K64" s="58">
        <v>1</v>
      </c>
      <c r="L64" s="57">
        <v>0</v>
      </c>
      <c r="M64" s="56" t="s">
        <v>3</v>
      </c>
      <c r="N64" s="55"/>
      <c r="O64" s="54">
        <v>10000</v>
      </c>
      <c r="P64" s="120"/>
      <c r="Q64" s="120"/>
      <c r="R64" s="120"/>
      <c r="S64" s="121"/>
      <c r="T64" s="106">
        <v>4174.4690000000001</v>
      </c>
      <c r="U64" s="110">
        <v>1740.8119999999999</v>
      </c>
      <c r="V64" s="110">
        <v>1600.15</v>
      </c>
      <c r="W64" s="122" t="s">
        <v>0</v>
      </c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47" t="s">
        <v>3</v>
      </c>
      <c r="AT64" s="2"/>
      <c r="AU64" s="2"/>
    </row>
    <row r="65" spans="1:47" ht="21.75" customHeight="1">
      <c r="A65" s="53"/>
      <c r="B65" s="123" t="s">
        <v>39</v>
      </c>
      <c r="C65" s="123"/>
      <c r="D65" s="123"/>
      <c r="E65" s="123"/>
      <c r="F65" s="123"/>
      <c r="G65" s="123"/>
      <c r="H65" s="123"/>
      <c r="I65" s="124"/>
      <c r="J65" s="58">
        <v>8</v>
      </c>
      <c r="K65" s="58">
        <v>1</v>
      </c>
      <c r="L65" s="57" t="s">
        <v>37</v>
      </c>
      <c r="M65" s="56" t="s">
        <v>3</v>
      </c>
      <c r="N65" s="55"/>
      <c r="O65" s="54">
        <v>10100</v>
      </c>
      <c r="P65" s="120"/>
      <c r="Q65" s="120"/>
      <c r="R65" s="120"/>
      <c r="S65" s="121"/>
      <c r="T65" s="106">
        <v>2723.4450000000002</v>
      </c>
      <c r="U65" s="110">
        <v>1740.8119999999999</v>
      </c>
      <c r="V65" s="110">
        <v>1600.15</v>
      </c>
      <c r="W65" s="122" t="s">
        <v>0</v>
      </c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47" t="s">
        <v>3</v>
      </c>
      <c r="AT65" s="2"/>
      <c r="AU65" s="2"/>
    </row>
    <row r="66" spans="1:47" ht="21.75" customHeight="1">
      <c r="A66" s="53"/>
      <c r="B66" s="123" t="s">
        <v>22</v>
      </c>
      <c r="C66" s="123"/>
      <c r="D66" s="123"/>
      <c r="E66" s="123"/>
      <c r="F66" s="123"/>
      <c r="G66" s="123"/>
      <c r="H66" s="123"/>
      <c r="I66" s="124"/>
      <c r="J66" s="58">
        <v>8</v>
      </c>
      <c r="K66" s="58">
        <v>1</v>
      </c>
      <c r="L66" s="57" t="s">
        <v>37</v>
      </c>
      <c r="M66" s="56" t="s">
        <v>21</v>
      </c>
      <c r="N66" s="55"/>
      <c r="O66" s="54">
        <v>10100</v>
      </c>
      <c r="P66" s="120"/>
      <c r="Q66" s="120"/>
      <c r="R66" s="120"/>
      <c r="S66" s="121"/>
      <c r="T66" s="106">
        <v>1234.9760000000001</v>
      </c>
      <c r="U66" s="110">
        <v>1367.1</v>
      </c>
      <c r="V66" s="110">
        <v>1367.3109999999999</v>
      </c>
      <c r="W66" s="122" t="s">
        <v>0</v>
      </c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47" t="s">
        <v>3</v>
      </c>
      <c r="AT66" s="2"/>
      <c r="AU66" s="2"/>
    </row>
    <row r="67" spans="1:47" ht="32.25" customHeight="1">
      <c r="A67" s="53"/>
      <c r="B67" s="123" t="s">
        <v>20</v>
      </c>
      <c r="C67" s="123"/>
      <c r="D67" s="123"/>
      <c r="E67" s="123"/>
      <c r="F67" s="123"/>
      <c r="G67" s="123"/>
      <c r="H67" s="123"/>
      <c r="I67" s="124"/>
      <c r="J67" s="58">
        <v>8</v>
      </c>
      <c r="K67" s="58">
        <v>1</v>
      </c>
      <c r="L67" s="57" t="s">
        <v>37</v>
      </c>
      <c r="M67" s="56" t="s">
        <v>18</v>
      </c>
      <c r="N67" s="55"/>
      <c r="O67" s="54">
        <v>10100</v>
      </c>
      <c r="P67" s="120"/>
      <c r="Q67" s="120"/>
      <c r="R67" s="120"/>
      <c r="S67" s="121"/>
      <c r="T67" s="106">
        <v>1377.9690000000001</v>
      </c>
      <c r="U67" s="110">
        <v>273712</v>
      </c>
      <c r="V67" s="110">
        <v>185739</v>
      </c>
      <c r="W67" s="122" t="s">
        <v>0</v>
      </c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47" t="s">
        <v>3</v>
      </c>
      <c r="AT67" s="2"/>
      <c r="AU67" s="2"/>
    </row>
    <row r="68" spans="1:47" ht="21.75" customHeight="1">
      <c r="A68" s="53"/>
      <c r="B68" s="123" t="s">
        <v>38</v>
      </c>
      <c r="C68" s="123"/>
      <c r="D68" s="123"/>
      <c r="E68" s="123"/>
      <c r="F68" s="123"/>
      <c r="G68" s="123"/>
      <c r="H68" s="123"/>
      <c r="I68" s="124"/>
      <c r="J68" s="58">
        <v>8</v>
      </c>
      <c r="K68" s="58">
        <v>1</v>
      </c>
      <c r="L68" s="57" t="s">
        <v>37</v>
      </c>
      <c r="M68" s="56" t="s">
        <v>36</v>
      </c>
      <c r="N68" s="55"/>
      <c r="O68" s="54">
        <v>10100</v>
      </c>
      <c r="P68" s="120"/>
      <c r="Q68" s="120"/>
      <c r="R68" s="120"/>
      <c r="S68" s="121"/>
      <c r="T68" s="106">
        <v>110.5</v>
      </c>
      <c r="U68" s="110">
        <v>100</v>
      </c>
      <c r="V68" s="110">
        <v>47.1</v>
      </c>
      <c r="W68" s="122" t="s">
        <v>0</v>
      </c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47" t="s">
        <v>3</v>
      </c>
      <c r="AT68" s="2"/>
      <c r="AU68" s="2"/>
    </row>
    <row r="69" spans="1:47" ht="79.5" customHeight="1">
      <c r="A69" s="53"/>
      <c r="B69" s="123" t="s">
        <v>35</v>
      </c>
      <c r="C69" s="123"/>
      <c r="D69" s="123"/>
      <c r="E69" s="123"/>
      <c r="F69" s="123"/>
      <c r="G69" s="123"/>
      <c r="H69" s="123"/>
      <c r="I69" s="124"/>
      <c r="J69" s="58">
        <v>8</v>
      </c>
      <c r="K69" s="58">
        <v>1</v>
      </c>
      <c r="L69" s="57" t="s">
        <v>34</v>
      </c>
      <c r="M69" s="56" t="s">
        <v>3</v>
      </c>
      <c r="N69" s="55"/>
      <c r="O69" s="54">
        <v>12233</v>
      </c>
      <c r="P69" s="120"/>
      <c r="Q69" s="120"/>
      <c r="R69" s="120"/>
      <c r="S69" s="121"/>
      <c r="T69" s="106">
        <v>1451.0239999999999</v>
      </c>
      <c r="U69" s="110">
        <v>0</v>
      </c>
      <c r="V69" s="110">
        <v>0</v>
      </c>
      <c r="W69" s="122" t="s">
        <v>0</v>
      </c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47" t="s">
        <v>3</v>
      </c>
      <c r="AT69" s="2"/>
      <c r="AU69" s="2"/>
    </row>
    <row r="70" spans="1:47" ht="21.75" customHeight="1">
      <c r="A70" s="53"/>
      <c r="B70" s="123" t="s">
        <v>22</v>
      </c>
      <c r="C70" s="123"/>
      <c r="D70" s="123"/>
      <c r="E70" s="123"/>
      <c r="F70" s="123"/>
      <c r="G70" s="123"/>
      <c r="H70" s="123"/>
      <c r="I70" s="124"/>
      <c r="J70" s="58">
        <v>8</v>
      </c>
      <c r="K70" s="58">
        <v>1</v>
      </c>
      <c r="L70" s="57" t="s">
        <v>34</v>
      </c>
      <c r="M70" s="56" t="s">
        <v>21</v>
      </c>
      <c r="N70" s="55"/>
      <c r="O70" s="54">
        <v>12233</v>
      </c>
      <c r="P70" s="120"/>
      <c r="Q70" s="120"/>
      <c r="R70" s="120"/>
      <c r="S70" s="121"/>
      <c r="T70" s="106">
        <v>1451.0239999999999</v>
      </c>
      <c r="U70" s="110">
        <v>0</v>
      </c>
      <c r="V70" s="110">
        <v>0</v>
      </c>
      <c r="W70" s="122" t="s">
        <v>0</v>
      </c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47" t="s">
        <v>3</v>
      </c>
      <c r="AT70" s="2"/>
      <c r="AU70" s="2"/>
    </row>
    <row r="71" spans="1:47" ht="15.75" customHeight="1">
      <c r="A71" s="53"/>
      <c r="B71" s="123" t="s">
        <v>33</v>
      </c>
      <c r="C71" s="123"/>
      <c r="D71" s="123"/>
      <c r="E71" s="123"/>
      <c r="F71" s="123"/>
      <c r="G71" s="123"/>
      <c r="H71" s="123"/>
      <c r="I71" s="124"/>
      <c r="J71" s="58">
        <v>10</v>
      </c>
      <c r="K71" s="58">
        <v>0</v>
      </c>
      <c r="L71" s="57">
        <v>0</v>
      </c>
      <c r="M71" s="56" t="s">
        <v>3</v>
      </c>
      <c r="N71" s="55"/>
      <c r="O71" s="54">
        <v>10100</v>
      </c>
      <c r="P71" s="120"/>
      <c r="Q71" s="120"/>
      <c r="R71" s="120"/>
      <c r="S71" s="121"/>
      <c r="T71" s="106">
        <v>215.2</v>
      </c>
      <c r="U71" s="110">
        <v>77.099999999999994</v>
      </c>
      <c r="V71" s="110">
        <v>100</v>
      </c>
      <c r="W71" s="122" t="s">
        <v>0</v>
      </c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47" t="s">
        <v>3</v>
      </c>
      <c r="AT71" s="2"/>
      <c r="AU71" s="2"/>
    </row>
    <row r="72" spans="1:47" ht="15.75" customHeight="1">
      <c r="A72" s="53"/>
      <c r="B72" s="123" t="s">
        <v>32</v>
      </c>
      <c r="C72" s="123"/>
      <c r="D72" s="123"/>
      <c r="E72" s="123"/>
      <c r="F72" s="123"/>
      <c r="G72" s="123"/>
      <c r="H72" s="123"/>
      <c r="I72" s="124"/>
      <c r="J72" s="58">
        <v>10</v>
      </c>
      <c r="K72" s="58">
        <v>1</v>
      </c>
      <c r="L72" s="57">
        <v>0</v>
      </c>
      <c r="M72" s="56" t="s">
        <v>3</v>
      </c>
      <c r="N72" s="55"/>
      <c r="O72" s="54">
        <v>10100</v>
      </c>
      <c r="P72" s="120"/>
      <c r="Q72" s="120"/>
      <c r="R72" s="120"/>
      <c r="S72" s="121"/>
      <c r="T72" s="106">
        <v>215.2</v>
      </c>
      <c r="U72" s="110">
        <v>77.099999999999994</v>
      </c>
      <c r="V72" s="110">
        <v>100</v>
      </c>
      <c r="W72" s="122" t="s">
        <v>0</v>
      </c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47" t="s">
        <v>3</v>
      </c>
      <c r="AT72" s="2"/>
      <c r="AU72" s="2"/>
    </row>
    <row r="73" spans="1:47" ht="21.75" customHeight="1">
      <c r="A73" s="53"/>
      <c r="B73" s="123" t="s">
        <v>31</v>
      </c>
      <c r="C73" s="123"/>
      <c r="D73" s="123"/>
      <c r="E73" s="123"/>
      <c r="F73" s="123"/>
      <c r="G73" s="123"/>
      <c r="H73" s="123"/>
      <c r="I73" s="124"/>
      <c r="J73" s="58">
        <v>10</v>
      </c>
      <c r="K73" s="58">
        <v>1</v>
      </c>
      <c r="L73" s="57" t="s">
        <v>27</v>
      </c>
      <c r="M73" s="56" t="s">
        <v>3</v>
      </c>
      <c r="N73" s="55"/>
      <c r="O73" s="54">
        <v>10100</v>
      </c>
      <c r="P73" s="120"/>
      <c r="Q73" s="120"/>
      <c r="R73" s="120"/>
      <c r="S73" s="121"/>
      <c r="T73" s="106">
        <v>215.2</v>
      </c>
      <c r="U73" s="110">
        <v>77.099999999999994</v>
      </c>
      <c r="V73" s="110">
        <v>100</v>
      </c>
      <c r="W73" s="122" t="s">
        <v>0</v>
      </c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47" t="s">
        <v>3</v>
      </c>
      <c r="AT73" s="2"/>
      <c r="AU73" s="2"/>
    </row>
    <row r="74" spans="1:47" ht="21.75" customHeight="1">
      <c r="A74" s="53"/>
      <c r="B74" s="123" t="s">
        <v>30</v>
      </c>
      <c r="C74" s="123"/>
      <c r="D74" s="123"/>
      <c r="E74" s="123"/>
      <c r="F74" s="123"/>
      <c r="G74" s="123"/>
      <c r="H74" s="123"/>
      <c r="I74" s="124"/>
      <c r="J74" s="58">
        <v>10</v>
      </c>
      <c r="K74" s="58">
        <v>1</v>
      </c>
      <c r="L74" s="57" t="s">
        <v>27</v>
      </c>
      <c r="M74" s="56" t="s">
        <v>29</v>
      </c>
      <c r="N74" s="55"/>
      <c r="O74" s="54">
        <v>10100</v>
      </c>
      <c r="P74" s="120"/>
      <c r="Q74" s="120"/>
      <c r="R74" s="120"/>
      <c r="S74" s="121"/>
      <c r="T74" s="106">
        <v>0</v>
      </c>
      <c r="U74" s="110">
        <v>0</v>
      </c>
      <c r="V74" s="110">
        <v>0</v>
      </c>
      <c r="W74" s="122" t="s">
        <v>0</v>
      </c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2"/>
      <c r="AR74" s="122"/>
      <c r="AS74" s="47" t="s">
        <v>3</v>
      </c>
      <c r="AT74" s="2"/>
      <c r="AU74" s="2"/>
    </row>
    <row r="75" spans="1:47" ht="32.25" customHeight="1">
      <c r="A75" s="53"/>
      <c r="B75" s="123" t="s">
        <v>28</v>
      </c>
      <c r="C75" s="123"/>
      <c r="D75" s="123"/>
      <c r="E75" s="123"/>
      <c r="F75" s="123"/>
      <c r="G75" s="123"/>
      <c r="H75" s="123"/>
      <c r="I75" s="124"/>
      <c r="J75" s="58">
        <v>10</v>
      </c>
      <c r="K75" s="58">
        <v>1</v>
      </c>
      <c r="L75" s="57" t="s">
        <v>27</v>
      </c>
      <c r="M75" s="56" t="s">
        <v>26</v>
      </c>
      <c r="N75" s="55"/>
      <c r="O75" s="54">
        <v>10100</v>
      </c>
      <c r="P75" s="120"/>
      <c r="Q75" s="120"/>
      <c r="R75" s="120"/>
      <c r="S75" s="121"/>
      <c r="T75" s="106">
        <v>215.2</v>
      </c>
      <c r="U75" s="110">
        <v>77.099999999999994</v>
      </c>
      <c r="V75" s="110">
        <v>100</v>
      </c>
      <c r="W75" s="122" t="s">
        <v>0</v>
      </c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  <c r="AS75" s="47" t="s">
        <v>3</v>
      </c>
      <c r="AT75" s="2"/>
      <c r="AU75" s="2"/>
    </row>
    <row r="76" spans="1:47" ht="15.75" customHeight="1">
      <c r="A76" s="53"/>
      <c r="B76" s="123" t="s">
        <v>25</v>
      </c>
      <c r="C76" s="123"/>
      <c r="D76" s="123"/>
      <c r="E76" s="123"/>
      <c r="F76" s="123"/>
      <c r="G76" s="123"/>
      <c r="H76" s="123"/>
      <c r="I76" s="124"/>
      <c r="J76" s="58">
        <v>11</v>
      </c>
      <c r="K76" s="58">
        <v>0</v>
      </c>
      <c r="L76" s="57">
        <v>0</v>
      </c>
      <c r="M76" s="56" t="s">
        <v>3</v>
      </c>
      <c r="N76" s="55"/>
      <c r="O76" s="54">
        <v>10100</v>
      </c>
      <c r="P76" s="120"/>
      <c r="Q76" s="120"/>
      <c r="R76" s="120"/>
      <c r="S76" s="121"/>
      <c r="T76" s="106">
        <v>15</v>
      </c>
      <c r="U76" s="110">
        <v>0</v>
      </c>
      <c r="V76" s="110">
        <v>0</v>
      </c>
      <c r="W76" s="122" t="s">
        <v>0</v>
      </c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2"/>
      <c r="AP76" s="122"/>
      <c r="AQ76" s="122"/>
      <c r="AR76" s="122"/>
      <c r="AS76" s="47" t="s">
        <v>3</v>
      </c>
      <c r="AT76" s="2"/>
      <c r="AU76" s="2"/>
    </row>
    <row r="77" spans="1:47" ht="15.75" customHeight="1">
      <c r="A77" s="53"/>
      <c r="B77" s="123" t="s">
        <v>24</v>
      </c>
      <c r="C77" s="123"/>
      <c r="D77" s="123"/>
      <c r="E77" s="123"/>
      <c r="F77" s="123"/>
      <c r="G77" s="123"/>
      <c r="H77" s="123"/>
      <c r="I77" s="124"/>
      <c r="J77" s="58">
        <v>11</v>
      </c>
      <c r="K77" s="58">
        <v>1</v>
      </c>
      <c r="L77" s="57">
        <v>0</v>
      </c>
      <c r="M77" s="56" t="s">
        <v>3</v>
      </c>
      <c r="N77" s="55"/>
      <c r="O77" s="54">
        <v>10100</v>
      </c>
      <c r="P77" s="120"/>
      <c r="Q77" s="120"/>
      <c r="R77" s="120"/>
      <c r="S77" s="121"/>
      <c r="T77" s="106">
        <v>15</v>
      </c>
      <c r="U77" s="110">
        <v>0</v>
      </c>
      <c r="V77" s="110">
        <v>0</v>
      </c>
      <c r="W77" s="122" t="s">
        <v>0</v>
      </c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47" t="s">
        <v>3</v>
      </c>
      <c r="AT77" s="2"/>
      <c r="AU77" s="2"/>
    </row>
    <row r="78" spans="1:47" ht="21.75" customHeight="1">
      <c r="A78" s="53"/>
      <c r="B78" s="123" t="s">
        <v>23</v>
      </c>
      <c r="C78" s="123"/>
      <c r="D78" s="123"/>
      <c r="E78" s="123"/>
      <c r="F78" s="123"/>
      <c r="G78" s="123"/>
      <c r="H78" s="123"/>
      <c r="I78" s="124"/>
      <c r="J78" s="58">
        <v>11</v>
      </c>
      <c r="K78" s="58">
        <v>1</v>
      </c>
      <c r="L78" s="57" t="s">
        <v>19</v>
      </c>
      <c r="M78" s="56" t="s">
        <v>3</v>
      </c>
      <c r="N78" s="55"/>
      <c r="O78" s="54">
        <v>10100</v>
      </c>
      <c r="P78" s="120"/>
      <c r="Q78" s="120"/>
      <c r="R78" s="120"/>
      <c r="S78" s="121"/>
      <c r="T78" s="106">
        <v>15</v>
      </c>
      <c r="U78" s="110">
        <v>0</v>
      </c>
      <c r="V78" s="110">
        <v>0</v>
      </c>
      <c r="W78" s="122" t="s">
        <v>0</v>
      </c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47" t="s">
        <v>3</v>
      </c>
      <c r="AT78" s="2"/>
      <c r="AU78" s="2"/>
    </row>
    <row r="79" spans="1:47" ht="21.75" customHeight="1">
      <c r="A79" s="53"/>
      <c r="B79" s="123" t="s">
        <v>22</v>
      </c>
      <c r="C79" s="123"/>
      <c r="D79" s="123"/>
      <c r="E79" s="123"/>
      <c r="F79" s="123"/>
      <c r="G79" s="123"/>
      <c r="H79" s="123"/>
      <c r="I79" s="124"/>
      <c r="J79" s="58">
        <v>11</v>
      </c>
      <c r="K79" s="58">
        <v>1</v>
      </c>
      <c r="L79" s="57" t="s">
        <v>19</v>
      </c>
      <c r="M79" s="56" t="s">
        <v>21</v>
      </c>
      <c r="N79" s="55"/>
      <c r="O79" s="54">
        <v>10100</v>
      </c>
      <c r="P79" s="120"/>
      <c r="Q79" s="120"/>
      <c r="R79" s="120"/>
      <c r="S79" s="121"/>
      <c r="T79" s="106">
        <v>8</v>
      </c>
      <c r="U79" s="110">
        <v>0</v>
      </c>
      <c r="V79" s="110">
        <v>0</v>
      </c>
      <c r="W79" s="122" t="s">
        <v>0</v>
      </c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47" t="s">
        <v>3</v>
      </c>
      <c r="AT79" s="2"/>
      <c r="AU79" s="2"/>
    </row>
    <row r="80" spans="1:47" ht="32.25" customHeight="1">
      <c r="A80" s="53"/>
      <c r="B80" s="123" t="s">
        <v>20</v>
      </c>
      <c r="C80" s="123"/>
      <c r="D80" s="123"/>
      <c r="E80" s="123"/>
      <c r="F80" s="123"/>
      <c r="G80" s="123"/>
      <c r="H80" s="123"/>
      <c r="I80" s="124"/>
      <c r="J80" s="58">
        <v>11</v>
      </c>
      <c r="K80" s="58">
        <v>1</v>
      </c>
      <c r="L80" s="57" t="s">
        <v>19</v>
      </c>
      <c r="M80" s="56" t="s">
        <v>18</v>
      </c>
      <c r="N80" s="55"/>
      <c r="O80" s="54">
        <v>10100</v>
      </c>
      <c r="P80" s="120"/>
      <c r="Q80" s="120"/>
      <c r="R80" s="120"/>
      <c r="S80" s="121"/>
      <c r="T80" s="106">
        <v>7</v>
      </c>
      <c r="U80" s="110">
        <v>0</v>
      </c>
      <c r="V80" s="110">
        <v>0</v>
      </c>
      <c r="W80" s="122" t="s">
        <v>0</v>
      </c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2"/>
      <c r="AO80" s="122"/>
      <c r="AP80" s="122"/>
      <c r="AQ80" s="122"/>
      <c r="AR80" s="122"/>
      <c r="AS80" s="47" t="s">
        <v>3</v>
      </c>
      <c r="AT80" s="2"/>
      <c r="AU80" s="2"/>
    </row>
    <row r="81" spans="1:47" ht="15.75" customHeight="1">
      <c r="A81" s="53"/>
      <c r="B81" s="123" t="s">
        <v>17</v>
      </c>
      <c r="C81" s="123"/>
      <c r="D81" s="123"/>
      <c r="E81" s="123"/>
      <c r="F81" s="123"/>
      <c r="G81" s="123"/>
      <c r="H81" s="123"/>
      <c r="I81" s="124"/>
      <c r="J81" s="58">
        <v>99</v>
      </c>
      <c r="K81" s="58">
        <v>0</v>
      </c>
      <c r="L81" s="57">
        <v>0</v>
      </c>
      <c r="M81" s="56" t="s">
        <v>3</v>
      </c>
      <c r="N81" s="55"/>
      <c r="O81" s="54">
        <v>10100</v>
      </c>
      <c r="P81" s="120"/>
      <c r="Q81" s="120"/>
      <c r="R81" s="120"/>
      <c r="S81" s="121"/>
      <c r="T81" s="106">
        <v>0</v>
      </c>
      <c r="U81" s="110">
        <v>122.9</v>
      </c>
      <c r="V81" s="110">
        <v>241</v>
      </c>
      <c r="W81" s="122" t="s">
        <v>0</v>
      </c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47" t="s">
        <v>3</v>
      </c>
      <c r="AT81" s="2"/>
      <c r="AU81" s="2"/>
    </row>
    <row r="82" spans="1:47" ht="15.75" customHeight="1">
      <c r="A82" s="53"/>
      <c r="B82" s="123" t="s">
        <v>17</v>
      </c>
      <c r="C82" s="123"/>
      <c r="D82" s="123"/>
      <c r="E82" s="123"/>
      <c r="F82" s="123"/>
      <c r="G82" s="123"/>
      <c r="H82" s="123"/>
      <c r="I82" s="124"/>
      <c r="J82" s="58">
        <v>99</v>
      </c>
      <c r="K82" s="58">
        <v>99</v>
      </c>
      <c r="L82" s="57">
        <v>0</v>
      </c>
      <c r="M82" s="56" t="s">
        <v>3</v>
      </c>
      <c r="N82" s="55"/>
      <c r="O82" s="54">
        <v>10100</v>
      </c>
      <c r="P82" s="120"/>
      <c r="Q82" s="120"/>
      <c r="R82" s="120"/>
      <c r="S82" s="121"/>
      <c r="T82" s="106">
        <v>0</v>
      </c>
      <c r="U82" s="110">
        <v>122.9</v>
      </c>
      <c r="V82" s="110">
        <v>241</v>
      </c>
      <c r="W82" s="122" t="s">
        <v>0</v>
      </c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47" t="s">
        <v>3</v>
      </c>
      <c r="AT82" s="2"/>
      <c r="AU82" s="2"/>
    </row>
    <row r="83" spans="1:47" ht="15.75" customHeight="1">
      <c r="A83" s="53"/>
      <c r="B83" s="123" t="s">
        <v>17</v>
      </c>
      <c r="C83" s="123"/>
      <c r="D83" s="123"/>
      <c r="E83" s="123"/>
      <c r="F83" s="123"/>
      <c r="G83" s="123"/>
      <c r="H83" s="123"/>
      <c r="I83" s="124"/>
      <c r="J83" s="58">
        <v>99</v>
      </c>
      <c r="K83" s="58">
        <v>99</v>
      </c>
      <c r="L83" s="57" t="s">
        <v>16</v>
      </c>
      <c r="M83" s="56" t="s">
        <v>3</v>
      </c>
      <c r="N83" s="55"/>
      <c r="O83" s="54">
        <v>10100</v>
      </c>
      <c r="P83" s="120"/>
      <c r="Q83" s="120"/>
      <c r="R83" s="120"/>
      <c r="S83" s="121"/>
      <c r="T83" s="106">
        <v>0</v>
      </c>
      <c r="U83" s="110">
        <v>122.9</v>
      </c>
      <c r="V83" s="110">
        <v>241</v>
      </c>
      <c r="W83" s="122" t="s">
        <v>0</v>
      </c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47" t="s">
        <v>3</v>
      </c>
      <c r="AT83" s="2"/>
      <c r="AU83" s="2"/>
    </row>
    <row r="84" spans="1:47" ht="15.75" customHeight="1" thickBot="1">
      <c r="A84" s="53"/>
      <c r="B84" s="115" t="s">
        <v>17</v>
      </c>
      <c r="C84" s="115"/>
      <c r="D84" s="115"/>
      <c r="E84" s="115"/>
      <c r="F84" s="115"/>
      <c r="G84" s="115"/>
      <c r="H84" s="115"/>
      <c r="I84" s="116"/>
      <c r="J84" s="52">
        <v>99</v>
      </c>
      <c r="K84" s="52">
        <v>99</v>
      </c>
      <c r="L84" s="51" t="s">
        <v>16</v>
      </c>
      <c r="M84" s="50" t="s">
        <v>15</v>
      </c>
      <c r="N84" s="49"/>
      <c r="O84" s="48">
        <v>10100</v>
      </c>
      <c r="P84" s="117"/>
      <c r="Q84" s="117"/>
      <c r="R84" s="117"/>
      <c r="S84" s="118"/>
      <c r="T84" s="107">
        <v>0</v>
      </c>
      <c r="U84" s="110">
        <v>122.9</v>
      </c>
      <c r="V84" s="110">
        <v>241</v>
      </c>
      <c r="W84" s="119" t="s">
        <v>0</v>
      </c>
      <c r="X84" s="119"/>
      <c r="Y84" s="119"/>
      <c r="Z84" s="119"/>
      <c r="AA84" s="119"/>
      <c r="AB84" s="119"/>
      <c r="AC84" s="119"/>
      <c r="AD84" s="119"/>
      <c r="AE84" s="119"/>
      <c r="AF84" s="119"/>
      <c r="AG84" s="119"/>
      <c r="AH84" s="119"/>
      <c r="AI84" s="119"/>
      <c r="AJ84" s="119"/>
      <c r="AK84" s="119"/>
      <c r="AL84" s="119"/>
      <c r="AM84" s="119"/>
      <c r="AN84" s="119"/>
      <c r="AO84" s="119"/>
      <c r="AP84" s="119"/>
      <c r="AQ84" s="119"/>
      <c r="AR84" s="119"/>
      <c r="AS84" s="47" t="s">
        <v>3</v>
      </c>
      <c r="AT84" s="2"/>
      <c r="AU84" s="2"/>
    </row>
    <row r="85" spans="1:47" ht="409.6" hidden="1" customHeight="1">
      <c r="A85" s="31"/>
      <c r="B85" s="46"/>
      <c r="C85" s="45" t="s">
        <v>14</v>
      </c>
      <c r="D85" s="45"/>
      <c r="E85" s="45"/>
      <c r="F85" s="45"/>
      <c r="G85" s="45"/>
      <c r="H85" s="45"/>
      <c r="I85" s="131" t="s">
        <v>13</v>
      </c>
      <c r="J85" s="131"/>
      <c r="K85" s="131"/>
      <c r="L85" s="131"/>
      <c r="M85" s="131"/>
      <c r="N85" s="44"/>
      <c r="O85" s="43">
        <v>10000</v>
      </c>
      <c r="P85" s="41"/>
      <c r="Q85" s="42"/>
      <c r="R85" s="41"/>
      <c r="S85" s="40"/>
      <c r="T85" s="108">
        <v>22613942.989999998</v>
      </c>
      <c r="U85" s="111">
        <v>5018716</v>
      </c>
      <c r="V85" s="111">
        <v>4924563</v>
      </c>
      <c r="W85" s="39"/>
      <c r="X85" s="38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6"/>
      <c r="AM85" s="36"/>
      <c r="AN85" s="36"/>
      <c r="AO85" s="35"/>
      <c r="AP85" s="34"/>
      <c r="AQ85" s="33"/>
      <c r="AR85" s="26"/>
      <c r="AS85" s="32" t="s">
        <v>3</v>
      </c>
      <c r="AT85" s="31"/>
      <c r="AU85" s="2"/>
    </row>
    <row r="86" spans="1:47" ht="18.75" customHeight="1" thickBot="1">
      <c r="A86" s="5"/>
      <c r="B86" s="30"/>
      <c r="C86" s="30"/>
      <c r="D86" s="30"/>
      <c r="E86" s="30"/>
      <c r="F86" s="30"/>
      <c r="G86" s="30"/>
      <c r="H86" s="30"/>
      <c r="I86" s="132" t="s">
        <v>12</v>
      </c>
      <c r="J86" s="132"/>
      <c r="K86" s="132"/>
      <c r="L86" s="132"/>
      <c r="M86" s="132"/>
      <c r="N86" s="28"/>
      <c r="O86" s="29"/>
      <c r="P86" s="28"/>
      <c r="Q86" s="28"/>
      <c r="R86" s="27"/>
      <c r="S86" s="27"/>
      <c r="T86" s="109">
        <v>22613.942999999999</v>
      </c>
      <c r="U86" s="112">
        <v>5018.7160000000003</v>
      </c>
      <c r="V86" s="112">
        <v>4924.5630000000001</v>
      </c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5"/>
      <c r="AJ86" s="9"/>
      <c r="AK86" s="9"/>
      <c r="AL86" s="9"/>
      <c r="AM86" s="9"/>
      <c r="AN86" s="2"/>
      <c r="AO86" s="2"/>
      <c r="AP86" s="2"/>
      <c r="AQ86" s="2"/>
      <c r="AR86" s="2"/>
      <c r="AS86" s="2"/>
      <c r="AT86" s="2"/>
      <c r="AU86" s="2"/>
    </row>
    <row r="87" spans="1:47" ht="2.2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9"/>
      <c r="AK87" s="9"/>
      <c r="AL87" s="9"/>
      <c r="AM87" s="9"/>
      <c r="AN87" s="2"/>
      <c r="AO87" s="2"/>
      <c r="AP87" s="2"/>
      <c r="AQ87" s="2"/>
      <c r="AR87" s="2"/>
      <c r="AS87" s="2"/>
      <c r="AT87" s="2"/>
      <c r="AU87" s="2"/>
    </row>
    <row r="88" spans="1:47" ht="409.6" hidden="1" customHeight="1">
      <c r="A88" s="5" t="s">
        <v>11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6" t="s">
        <v>10</v>
      </c>
      <c r="O88" s="5"/>
      <c r="P88" s="5"/>
      <c r="Q88" s="5"/>
      <c r="R88" s="6"/>
      <c r="S88" s="6"/>
      <c r="T88" s="6"/>
      <c r="U88" s="23"/>
      <c r="V88" s="6"/>
      <c r="W88" s="6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5"/>
      <c r="AK88" s="5" t="s">
        <v>9</v>
      </c>
      <c r="AL88" s="5"/>
      <c r="AM88" s="5"/>
      <c r="AN88" s="5"/>
      <c r="AO88" s="5"/>
      <c r="AP88" s="5"/>
      <c r="AQ88" s="5"/>
      <c r="AR88" s="5"/>
      <c r="AS88" s="5"/>
      <c r="AT88" s="2"/>
      <c r="AU88" s="2"/>
    </row>
    <row r="89" spans="1:47" ht="409.6" hidden="1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2" t="s">
        <v>1</v>
      </c>
      <c r="O89" s="2"/>
      <c r="P89" s="15"/>
      <c r="Q89" s="21"/>
      <c r="R89" s="3"/>
      <c r="S89" s="20"/>
      <c r="T89" s="20"/>
      <c r="U89" s="5"/>
      <c r="V89" s="20"/>
      <c r="W89" s="20"/>
      <c r="X89" s="19"/>
      <c r="Y89" s="19"/>
      <c r="Z89" s="19"/>
      <c r="AA89" s="5"/>
      <c r="AB89" s="19"/>
      <c r="AC89" s="19"/>
      <c r="AD89" s="19"/>
      <c r="AE89" s="19"/>
      <c r="AF89" s="19"/>
      <c r="AG89" s="19"/>
      <c r="AH89" s="19"/>
      <c r="AI89" s="19"/>
      <c r="AJ89" s="15"/>
      <c r="AK89" s="17"/>
      <c r="AL89" s="17"/>
      <c r="AM89" s="17"/>
      <c r="AN89" s="15"/>
      <c r="AO89" s="15"/>
      <c r="AP89" s="15"/>
      <c r="AQ89" s="15"/>
      <c r="AR89" s="15"/>
      <c r="AS89" s="15"/>
      <c r="AT89" s="2"/>
      <c r="AU89" s="2"/>
    </row>
    <row r="90" spans="1:47" ht="409.6" hidden="1" customHeight="1">
      <c r="A90" s="2" t="s">
        <v>8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18" t="s">
        <v>7</v>
      </c>
      <c r="O90" s="2"/>
      <c r="P90" s="2"/>
      <c r="Q90" s="2"/>
      <c r="R90" s="18"/>
      <c r="S90" s="18"/>
      <c r="T90" s="18"/>
      <c r="U90" s="2"/>
      <c r="V90" s="18"/>
      <c r="W90" s="18"/>
      <c r="X90" s="2"/>
      <c r="Y90" s="2"/>
      <c r="Z90" s="2"/>
      <c r="AA90" s="2"/>
      <c r="AB90" s="2"/>
      <c r="AC90" s="2"/>
      <c r="AD90" s="2"/>
      <c r="AE90" s="2"/>
      <c r="AF90" s="2"/>
      <c r="AG90" s="5" t="s">
        <v>6</v>
      </c>
      <c r="AH90" s="2"/>
      <c r="AI90" s="15"/>
      <c r="AJ90" s="15"/>
      <c r="AK90" s="17"/>
      <c r="AL90" s="17"/>
      <c r="AM90" s="17"/>
      <c r="AN90" s="15"/>
      <c r="AO90" s="15"/>
      <c r="AP90" s="15"/>
      <c r="AQ90" s="15"/>
      <c r="AR90" s="15"/>
      <c r="AS90" s="2"/>
      <c r="AT90" s="2"/>
      <c r="AU90" s="2"/>
    </row>
    <row r="91" spans="1:47" ht="409.6" hidden="1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6" t="s">
        <v>1</v>
      </c>
      <c r="O91" s="14"/>
      <c r="P91" s="15"/>
      <c r="Q91" s="14"/>
      <c r="R91" s="3"/>
      <c r="S91" s="3"/>
      <c r="T91" s="3"/>
      <c r="U91" s="13"/>
      <c r="V91" s="3"/>
      <c r="W91" s="3"/>
      <c r="X91" s="12"/>
      <c r="Y91" s="12"/>
      <c r="Z91" s="12"/>
      <c r="AA91" s="12"/>
      <c r="AB91" s="12"/>
      <c r="AC91" s="12"/>
      <c r="AD91" s="12"/>
      <c r="AE91" s="12"/>
      <c r="AF91" s="12"/>
      <c r="AG91" s="11"/>
      <c r="AH91" s="11"/>
      <c r="AI91" s="10"/>
      <c r="AJ91" s="2"/>
      <c r="AK91" s="5" t="s">
        <v>5</v>
      </c>
      <c r="AL91" s="9"/>
      <c r="AM91" s="9"/>
      <c r="AN91" s="2"/>
      <c r="AO91" s="2"/>
      <c r="AP91" s="2"/>
      <c r="AQ91" s="2"/>
      <c r="AR91" s="2"/>
      <c r="AS91" s="2"/>
      <c r="AT91" s="2"/>
      <c r="AU91" s="2"/>
    </row>
    <row r="92" spans="1:47" ht="409.6" hidden="1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8"/>
      <c r="V92" s="5"/>
      <c r="W92" s="5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2"/>
      <c r="AU92" s="2"/>
    </row>
    <row r="93" spans="1:47" ht="409.6" hidden="1" customHeight="1">
      <c r="A93" s="5" t="s">
        <v>4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7" t="s">
        <v>3</v>
      </c>
      <c r="O93" s="5"/>
      <c r="P93" s="5"/>
      <c r="Q93" s="5"/>
      <c r="R93" s="6"/>
      <c r="S93" s="6"/>
      <c r="T93" s="6"/>
      <c r="U93" s="5"/>
      <c r="V93" s="6"/>
      <c r="W93" s="6"/>
      <c r="X93" s="5"/>
      <c r="Y93" s="5"/>
      <c r="Z93" s="5"/>
      <c r="AA93" s="5"/>
      <c r="AB93" s="5"/>
      <c r="AC93" s="5"/>
      <c r="AD93" s="5"/>
      <c r="AE93" s="5"/>
      <c r="AF93" s="5"/>
      <c r="AG93" s="5" t="s">
        <v>2</v>
      </c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2"/>
      <c r="AU93" s="2"/>
    </row>
    <row r="94" spans="1:47" ht="409.6" hidden="1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4" t="s">
        <v>1</v>
      </c>
      <c r="O94" s="2"/>
      <c r="P94" s="2"/>
      <c r="Q94" s="2"/>
      <c r="R94" s="3"/>
      <c r="S94" s="3"/>
      <c r="T94" s="3"/>
      <c r="U94" s="2"/>
      <c r="V94" s="3"/>
      <c r="W94" s="3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4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</sheetData>
  <mergeCells count="224">
    <mergeCell ref="I85:M85"/>
    <mergeCell ref="I86:M86"/>
    <mergeCell ref="B14:I14"/>
    <mergeCell ref="P14:S14"/>
    <mergeCell ref="W14:AR14"/>
    <mergeCell ref="B34:I34"/>
    <mergeCell ref="P34:S34"/>
    <mergeCell ref="P39:S39"/>
    <mergeCell ref="W39:AR39"/>
    <mergeCell ref="B43:I43"/>
    <mergeCell ref="P43:S43"/>
    <mergeCell ref="W43:AR43"/>
    <mergeCell ref="B40:I40"/>
    <mergeCell ref="P40:S40"/>
    <mergeCell ref="B62:I62"/>
    <mergeCell ref="P62:S62"/>
    <mergeCell ref="B64:I64"/>
    <mergeCell ref="AJ3:AK3"/>
    <mergeCell ref="AJ4:AK4"/>
    <mergeCell ref="T11:T12"/>
    <mergeCell ref="W11:W12"/>
    <mergeCell ref="U11:V11"/>
    <mergeCell ref="I8:V8"/>
    <mergeCell ref="B57:I57"/>
    <mergeCell ref="P57:S57"/>
    <mergeCell ref="W57:AR57"/>
    <mergeCell ref="P55:S55"/>
    <mergeCell ref="W55:AR55"/>
    <mergeCell ref="B50:I50"/>
    <mergeCell ref="P50:S50"/>
    <mergeCell ref="B61:I61"/>
    <mergeCell ref="P61:S61"/>
    <mergeCell ref="W61:AR61"/>
    <mergeCell ref="B27:I27"/>
    <mergeCell ref="B71:I71"/>
    <mergeCell ref="P71:S71"/>
    <mergeCell ref="W71:AR71"/>
    <mergeCell ref="B76:I76"/>
    <mergeCell ref="P76:S76"/>
    <mergeCell ref="W76:AR76"/>
    <mergeCell ref="B73:I73"/>
    <mergeCell ref="P73:S73"/>
    <mergeCell ref="W73:AR73"/>
    <mergeCell ref="P28:S28"/>
    <mergeCell ref="P52:S52"/>
    <mergeCell ref="W52:AR52"/>
    <mergeCell ref="B47:I47"/>
    <mergeCell ref="P47:S47"/>
    <mergeCell ref="W47:AR47"/>
    <mergeCell ref="B72:I72"/>
    <mergeCell ref="P72:S72"/>
    <mergeCell ref="W72:AR72"/>
    <mergeCell ref="B69:I69"/>
    <mergeCell ref="P69:S69"/>
    <mergeCell ref="W69:AR69"/>
    <mergeCell ref="W53:AR53"/>
    <mergeCell ref="B55:I55"/>
    <mergeCell ref="B81:I81"/>
    <mergeCell ref="P81:S81"/>
    <mergeCell ref="W81:AR81"/>
    <mergeCell ref="B15:I15"/>
    <mergeCell ref="P15:S15"/>
    <mergeCell ref="W15:AR15"/>
    <mergeCell ref="B18:I18"/>
    <mergeCell ref="P18:S18"/>
    <mergeCell ref="W18:AR18"/>
    <mergeCell ref="B49:I49"/>
    <mergeCell ref="P27:S27"/>
    <mergeCell ref="W27:AR27"/>
    <mergeCell ref="B30:I30"/>
    <mergeCell ref="P30:S30"/>
    <mergeCell ref="W30:AR30"/>
    <mergeCell ref="B35:I35"/>
    <mergeCell ref="P35:S35"/>
    <mergeCell ref="W35:AR35"/>
    <mergeCell ref="B28:I28"/>
    <mergeCell ref="B68:I68"/>
    <mergeCell ref="B44:I44"/>
    <mergeCell ref="P44:S44"/>
    <mergeCell ref="W44:AR44"/>
    <mergeCell ref="B52:I52"/>
    <mergeCell ref="P25:S25"/>
    <mergeCell ref="W25:AR25"/>
    <mergeCell ref="P22:S22"/>
    <mergeCell ref="W28:AR28"/>
    <mergeCell ref="P77:S77"/>
    <mergeCell ref="W77:AR77"/>
    <mergeCell ref="B82:I82"/>
    <mergeCell ref="P82:S82"/>
    <mergeCell ref="W82:AR82"/>
    <mergeCell ref="B78:I78"/>
    <mergeCell ref="P78:S78"/>
    <mergeCell ref="W78:AR78"/>
    <mergeCell ref="W22:AR22"/>
    <mergeCell ref="B23:I23"/>
    <mergeCell ref="P23:S23"/>
    <mergeCell ref="B45:I45"/>
    <mergeCell ref="P45:S45"/>
    <mergeCell ref="W45:AR45"/>
    <mergeCell ref="B31:I31"/>
    <mergeCell ref="P31:S31"/>
    <mergeCell ref="W31:AR31"/>
    <mergeCell ref="B36:I36"/>
    <mergeCell ref="P36:S36"/>
    <mergeCell ref="W36:AR36"/>
    <mergeCell ref="B16:I16"/>
    <mergeCell ref="P16:S16"/>
    <mergeCell ref="W16:AR16"/>
    <mergeCell ref="B19:I19"/>
    <mergeCell ref="P19:S19"/>
    <mergeCell ref="W19:AR19"/>
    <mergeCell ref="B21:I21"/>
    <mergeCell ref="P21:S21"/>
    <mergeCell ref="W21:AR21"/>
    <mergeCell ref="B83:I83"/>
    <mergeCell ref="P83:S83"/>
    <mergeCell ref="W83:AR83"/>
    <mergeCell ref="B17:I17"/>
    <mergeCell ref="P17:S17"/>
    <mergeCell ref="W17:AR17"/>
    <mergeCell ref="B20:I20"/>
    <mergeCell ref="P20:S20"/>
    <mergeCell ref="W20:AR20"/>
    <mergeCell ref="B22:I22"/>
    <mergeCell ref="W23:AR23"/>
    <mergeCell ref="B24:I24"/>
    <mergeCell ref="P24:S24"/>
    <mergeCell ref="W24:AR24"/>
    <mergeCell ref="B26:I26"/>
    <mergeCell ref="P26:S26"/>
    <mergeCell ref="W26:AR26"/>
    <mergeCell ref="B29:I29"/>
    <mergeCell ref="P29:S29"/>
    <mergeCell ref="W29:AR29"/>
    <mergeCell ref="B32:I32"/>
    <mergeCell ref="P32:S32"/>
    <mergeCell ref="W32:AR32"/>
    <mergeCell ref="B25:I25"/>
    <mergeCell ref="B33:I33"/>
    <mergeCell ref="P33:S33"/>
    <mergeCell ref="W33:AR33"/>
    <mergeCell ref="B37:I37"/>
    <mergeCell ref="P37:S37"/>
    <mergeCell ref="W37:AR37"/>
    <mergeCell ref="W34:AR34"/>
    <mergeCell ref="B38:I38"/>
    <mergeCell ref="P38:S38"/>
    <mergeCell ref="W38:AR38"/>
    <mergeCell ref="B42:I42"/>
    <mergeCell ref="P42:S42"/>
    <mergeCell ref="W42:AR42"/>
    <mergeCell ref="B41:I41"/>
    <mergeCell ref="P41:S41"/>
    <mergeCell ref="W41:AR41"/>
    <mergeCell ref="B39:I39"/>
    <mergeCell ref="B46:I46"/>
    <mergeCell ref="P46:S46"/>
    <mergeCell ref="W46:AR46"/>
    <mergeCell ref="W40:AR40"/>
    <mergeCell ref="B48:I48"/>
    <mergeCell ref="P48:S48"/>
    <mergeCell ref="W48:AR48"/>
    <mergeCell ref="W50:AR50"/>
    <mergeCell ref="B54:I54"/>
    <mergeCell ref="P54:S54"/>
    <mergeCell ref="W54:AR54"/>
    <mergeCell ref="B56:I56"/>
    <mergeCell ref="P56:S56"/>
    <mergeCell ref="W56:AR56"/>
    <mergeCell ref="P49:S49"/>
    <mergeCell ref="W49:AR49"/>
    <mergeCell ref="B53:I53"/>
    <mergeCell ref="P53:S53"/>
    <mergeCell ref="B51:I51"/>
    <mergeCell ref="P51:S51"/>
    <mergeCell ref="W51:AR51"/>
    <mergeCell ref="B70:I70"/>
    <mergeCell ref="P70:S70"/>
    <mergeCell ref="W70:AR70"/>
    <mergeCell ref="B74:I74"/>
    <mergeCell ref="P74:S74"/>
    <mergeCell ref="W74:AR74"/>
    <mergeCell ref="B77:I77"/>
    <mergeCell ref="B58:I58"/>
    <mergeCell ref="P58:S58"/>
    <mergeCell ref="W58:AR58"/>
    <mergeCell ref="B60:I60"/>
    <mergeCell ref="P60:S60"/>
    <mergeCell ref="W60:AR60"/>
    <mergeCell ref="P59:S59"/>
    <mergeCell ref="W59:AR59"/>
    <mergeCell ref="B59:I59"/>
    <mergeCell ref="P64:S64"/>
    <mergeCell ref="B75:I75"/>
    <mergeCell ref="B63:I63"/>
    <mergeCell ref="P63:S63"/>
    <mergeCell ref="W63:AR63"/>
    <mergeCell ref="B65:I65"/>
    <mergeCell ref="P65:S65"/>
    <mergeCell ref="W65:AR65"/>
    <mergeCell ref="T3:V3"/>
    <mergeCell ref="T6:V6"/>
    <mergeCell ref="T2:V2"/>
    <mergeCell ref="B84:I84"/>
    <mergeCell ref="P84:S84"/>
    <mergeCell ref="W84:AR84"/>
    <mergeCell ref="P75:S75"/>
    <mergeCell ref="W75:AR75"/>
    <mergeCell ref="B79:I79"/>
    <mergeCell ref="P79:S79"/>
    <mergeCell ref="W79:AR79"/>
    <mergeCell ref="B80:I80"/>
    <mergeCell ref="P80:S80"/>
    <mergeCell ref="W62:AR62"/>
    <mergeCell ref="B66:I66"/>
    <mergeCell ref="P66:S66"/>
    <mergeCell ref="W66:AR66"/>
    <mergeCell ref="B67:I67"/>
    <mergeCell ref="P67:S67"/>
    <mergeCell ref="W67:AR67"/>
    <mergeCell ref="W64:AR64"/>
    <mergeCell ref="W80:AR80"/>
    <mergeCell ref="P68:S68"/>
    <mergeCell ref="W68:AR68"/>
  </mergeCells>
  <pageMargins left="0.78740157480314998" right="0.196850393700787" top="0.606299197579932" bottom="0.39370078740157499" header="0.499999992490753" footer="0.499999992490753"/>
  <pageSetup paperSize="9" scale="86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2020-12-25T06:27:33Z</cp:lastPrinted>
  <dcterms:created xsi:type="dcterms:W3CDTF">2020-12-25T03:56:23Z</dcterms:created>
  <dcterms:modified xsi:type="dcterms:W3CDTF">2020-12-25T06:29:23Z</dcterms:modified>
</cp:coreProperties>
</file>